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lanott\Desktop\ADG 2017\RAP 2025\INDICATORI\INDICATORI ASSE 5\16 dic 2025\"/>
    </mc:Choice>
  </mc:AlternateContent>
  <bookViews>
    <workbookView xWindow="0" yWindow="0" windowWidth="8970" windowHeight="1080" firstSheet="9" activeTab="11"/>
  </bookViews>
  <sheets>
    <sheet name="Indicatori Fisici di Risultato " sheetId="1" r:id="rId1"/>
    <sheet name="CO17 Rifiuti" sheetId="2" r:id="rId2"/>
    <sheet name="SP23 Centri raccolta" sheetId="3" r:id="rId3"/>
    <sheet name="Sp24 impianti di trattamento" sheetId="4" r:id="rId4"/>
    <sheet name="CO18 Pop add idrico" sheetId="5" r:id="rId5"/>
    <sheet name="CO19Depurazione" sheetId="6" r:id="rId6"/>
    <sheet name="SP54 Comunicazione" sheetId="7" r:id="rId7"/>
    <sheet name="SP26 capacità di invaso" sheetId="8" r:id="rId8"/>
    <sheet name="SP29 impianti di depurazione" sheetId="10" r:id="rId9"/>
    <sheet name="Sp31 patrimonio culturale" sheetId="11" r:id="rId10"/>
    <sheet name="Sp33 progetti cult_ ambientali" sheetId="12" r:id="rId11"/>
    <sheet name="Sp52 Azioni di comunicazione" sheetId="13" r:id="rId12"/>
    <sheet name="sp25 reti idriche" sheetId="14" r:id="rId13"/>
  </sheets>
  <definedNames>
    <definedName name="_xlnm._FilterDatabase" localSheetId="1" hidden="1">'CO17 Rifiuti'!$A$1:$T$601</definedName>
    <definedName name="_xlnm._FilterDatabase" localSheetId="4" hidden="1">'CO18 Pop add idrico'!$A$1:$T$599</definedName>
    <definedName name="_xlnm._FilterDatabase" localSheetId="5" hidden="1">CO19Depurazione!$A$1:$T$599</definedName>
    <definedName name="_xlnm._FilterDatabase" localSheetId="0" hidden="1">'Indicatori Fisici di Risultato '!$A$1:$T$599</definedName>
    <definedName name="_xlnm._FilterDatabase" localSheetId="2" hidden="1">'SP23 Centri raccolta'!$A$1:$T$599</definedName>
    <definedName name="_xlnm._FilterDatabase" localSheetId="3" hidden="1">'Sp24 impianti di trattamento'!$A$1:$T$599</definedName>
    <definedName name="_xlnm._FilterDatabase" localSheetId="12" hidden="1">'sp25 reti idriche'!$A$1:$T$599</definedName>
    <definedName name="_xlnm._FilterDatabase" localSheetId="7" hidden="1">'SP26 capacità di invaso'!$A$1:$T$599</definedName>
    <definedName name="_xlnm._FilterDatabase" localSheetId="8" hidden="1">'SP29 impianti di depurazione'!$A$1:$T$599</definedName>
    <definedName name="_xlnm._FilterDatabase" localSheetId="9" hidden="1">'Sp31 patrimonio culturale'!$A$1:$T$599</definedName>
    <definedName name="_xlnm._FilterDatabase" localSheetId="10" hidden="1">'Sp33 progetti cult_ ambientali'!$A$1:$T$599</definedName>
    <definedName name="_xlnm._FilterDatabase" localSheetId="11" hidden="1">'Sp52 Azioni di comunicazione'!$A$1:$T$599</definedName>
    <definedName name="_xlnm._FilterDatabase" localSheetId="6" hidden="1">'SP54 Comunicazione'!$A$1:$T$1</definedName>
    <definedName name="_xlnm.Print_Area" localSheetId="11">'Sp52 Azioni di comunicazione'!$A$1:$S$529</definedName>
  </definedNames>
  <calcPr calcId="162913"/>
</workbook>
</file>

<file path=xl/calcChain.xml><?xml version="1.0" encoding="utf-8"?>
<calcChain xmlns="http://schemas.openxmlformats.org/spreadsheetml/2006/main">
  <c r="B603" i="3" l="1"/>
  <c r="B608" i="2"/>
  <c r="J600" i="2" l="1"/>
</calcChain>
</file>

<file path=xl/sharedStrings.xml><?xml version="1.0" encoding="utf-8"?>
<sst xmlns="http://schemas.openxmlformats.org/spreadsheetml/2006/main" count="79383" uniqueCount="633">
  <si>
    <t>Codice Progetto</t>
  </si>
  <si>
    <t>Titolo Progetto</t>
  </si>
  <si>
    <t>Tipo Indicatore</t>
  </si>
  <si>
    <t>Valore Realizzato al 31/12/2024 per Progetto gia' concluso  a tale data</t>
  </si>
  <si>
    <t>Indicatore</t>
  </si>
  <si>
    <t>Unita' di Misura</t>
  </si>
  <si>
    <t>Valore Programmato</t>
  </si>
  <si>
    <t>Valore Realizzato al 31/12/2024 per Progetto attualmente ancora In Corso</t>
  </si>
  <si>
    <t>Valore Realizzato attuale. (alla data di inserimento materiale a sistema)</t>
  </si>
  <si>
    <t>Valore Realizzato attuale per progetto concluso</t>
  </si>
  <si>
    <t>Data di inserimento materiale a sistema del Valore Realizzato attuale</t>
  </si>
  <si>
    <t>Classificazione Progetto</t>
  </si>
  <si>
    <t>Azione FESR</t>
  </si>
  <si>
    <t>Azione POC</t>
  </si>
  <si>
    <t>Soggetto Attuatore</t>
  </si>
  <si>
    <t>Prog. Chiuso E.A. (Abs E Oopp)</t>
  </si>
  <si>
    <t>Prog. Chiuso Rda (Abs E Oopp)</t>
  </si>
  <si>
    <t>Prog. Chiuso (Aiuti E F.G.)</t>
  </si>
  <si>
    <t>Importo Certificato Progetto</t>
  </si>
  <si>
    <t>Note</t>
  </si>
  <si>
    <t>23/2019/0146</t>
  </si>
  <si>
    <t>REALIZZAZIONE NUOVO CENTRO DI RACCOLTA RIFIUTI</t>
  </si>
  <si>
    <t>Indicatore di OUTPUT Comune</t>
  </si>
  <si>
    <t>117 - Capacità addizionale di riciclaggio dei rifiuti</t>
  </si>
  <si>
    <t>TON/A - Tonnellate/anno</t>
  </si>
  <si>
    <t>A</t>
  </si>
  <si>
    <t>6A.6.1.2</t>
  </si>
  <si>
    <t>POC.5.13</t>
  </si>
  <si>
    <t>COMUNE DI SANT'ARCANGELO</t>
  </si>
  <si>
    <t>S</t>
  </si>
  <si>
    <t>304 - Numero di azioni/progetti finanziati</t>
  </si>
  <si>
    <t>NUM - Numero</t>
  </si>
  <si>
    <t>Indicatore di OUTPUT da Programma</t>
  </si>
  <si>
    <t>CO172014IT16RFOP022 - Capacità addizionale di riciclaggio dei rifiuti (CUP)</t>
  </si>
  <si>
    <t>SP232014IT16RFOP022 - Numero di centri di raccolta realizzate (CUP)</t>
  </si>
  <si>
    <t>23/2019/0154</t>
  </si>
  <si>
    <t>REALIZZAZIONE DI UN NUOVO CENTRO DI RACCOLTA PER I RIFIUTI URBANI DI SAN CATALDO</t>
  </si>
  <si>
    <t>C</t>
  </si>
  <si>
    <t>COMUNE DI BELLA</t>
  </si>
  <si>
    <t>N</t>
  </si>
  <si>
    <t>23/2018/0602</t>
  </si>
  <si>
    <t>REALIZZAZIONE DI UN NUOVO CENTRO DI RACCOLTA NEL COMUNE DI NOEPOLI</t>
  </si>
  <si>
    <t>COMUNE DI NOEPOLI</t>
  </si>
  <si>
    <t>23/2019/0143</t>
  </si>
  <si>
    <t>REALIZZAZIONE DI UN NUOVO CENTRO DI RACCOLTA NEL COMUNE DI MISSANELLO</t>
  </si>
  <si>
    <t>COMUNE DI MISSANELLO</t>
  </si>
  <si>
    <t>23/2018/0646</t>
  </si>
  <si>
    <t>REALIZZAZIONE DI UN NUOVO CENTRO DI RACCOLTA NEL COMUNE DI GUARDIA PERTICARA</t>
  </si>
  <si>
    <t>COMUNE DI GUARDIA PERTICARA</t>
  </si>
  <si>
    <t>23/2019/0145</t>
  </si>
  <si>
    <t>REALIZZAZIONE DI UN NUOVO CENTRO DI RACCOLTA NEL COMUNE DI GALLICCHIO</t>
  </si>
  <si>
    <t>COMUNE DI GALLICCHIO</t>
  </si>
  <si>
    <t>23/2019/0147</t>
  </si>
  <si>
    <t>REALIZZAZIONE DI UN NUOVO CENTRO DI RACCOLTA ALLA LOCALITÀ PIANICOLELLA – AREA P.I.P. LOTTO N° 3 – COMUNE DI EPISCOPIA (PZ)</t>
  </si>
  <si>
    <t>COMUNE DI EPISCOPIA</t>
  </si>
  <si>
    <t>23/2018/0662</t>
  </si>
  <si>
    <t>REALIZZAZIONE DI UN NUOVO CENTRO DI RACCOLTA ALLA LOCALITÀ FUORI CORSO GASPARRINI</t>
  </si>
  <si>
    <t>COMUNE DI CASTELGRANDE</t>
  </si>
  <si>
    <t>23/2018/0244</t>
  </si>
  <si>
    <t>REALIZZAZIONE DI UN NUOVO CENTRO DI RACCOLTA ALLA LOCALITÀ “COSTE DI FAZIO” – AGRO DI CERSOSIMO</t>
  </si>
  <si>
    <t>COMUNE DI CERSOSIMO</t>
  </si>
  <si>
    <t>da SCHEDA tecnica (All.2 formulario di domanda) al CCR conferiscono tutti i rifiuti tranne 200301;200307</t>
  </si>
  <si>
    <t xml:space="preserve">da SCHEDA tecnica (All.2 formulario di domanda) al CCR conferiscono tutti i rifiuti tranne 200301;200307
</t>
  </si>
  <si>
    <t>23/2018/0607</t>
  </si>
  <si>
    <t>REALIZZAZIONE DI UN NUOVO CENTRO DI RACCOLTA ALLA LOCALITÀ CONTRADA PANTANELLE</t>
  </si>
  <si>
    <t>COMUNE DI ABRIOLA</t>
  </si>
  <si>
    <t>23/2018/0251</t>
  </si>
  <si>
    <t>REALIZZAZIONE DI UN CENTRO INTERCOMUNALE DI RACCOLTA DIFFERENZIATA DEI R.U. A SERVIZIO DEI COMUNI DI CASTELLUCCIO INFERIORE E CASTELLUCCIO SUPERIORE</t>
  </si>
  <si>
    <t>COMUNE DI CASTELLUCCIO INFERIORE</t>
  </si>
  <si>
    <t xml:space="preserve">da SCHEDA tecnica ( All.2 formulario di domanda) al CCR conferiscono tutti i rifiuti tranne 200101;200132;150106;200125;200110;150107;200307
</t>
  </si>
  <si>
    <t xml:space="preserve">da SCHEDA tecnica (All.2 formulario di domanda) al CCR conferiscono tutti i rifiuti tranne 200101;200132;150106;200125;200110;150107;200307
</t>
  </si>
  <si>
    <t>23/2018/0010</t>
  </si>
  <si>
    <t>REALIZZAZIONE DI UN CENTRO DI RACCOLTA (ISOLA ECOLOGICA)</t>
  </si>
  <si>
    <t>COMUNE DI POTENZA</t>
  </si>
  <si>
    <t xml:space="preserve">Inserito anche l'indicatore espresso in T/a del codice 23/2017/0884 (Porta a porta); 
Fonte: "Orso3.0"
</t>
  </si>
  <si>
    <t>23/2018/0649</t>
  </si>
  <si>
    <t>REALIZZAZIONE DI UN CENTRO DI RACCOLTA DI RIFIUTI DIFFERENZIATI NEL COMUNE DI NEMOLI</t>
  </si>
  <si>
    <t>COMUNE DI NEMOLI</t>
  </si>
  <si>
    <t>23/2018/0235</t>
  </si>
  <si>
    <t>REALIZZAZIONE DI UN CENTRO DI RACCOLTA COMUNALE – ISOLA ECOLOGICA</t>
  </si>
  <si>
    <t>COMUNE DI TITO</t>
  </si>
  <si>
    <t>23/2020/0566</t>
  </si>
  <si>
    <t>REALIZZAZIONE DI UN CENTRO DI RACCOLTA COMUNALE</t>
  </si>
  <si>
    <t>COMUNE DI SAVOIA DI LUCANIA</t>
  </si>
  <si>
    <t>23/2018/0648</t>
  </si>
  <si>
    <t>REALIZZAZIONE DI UN CENTRO DI RACCOLTA (CCR) NEL COMUNE DI VIGGIANELLO</t>
  </si>
  <si>
    <t>COMUNE DI VIGGIANELLO</t>
  </si>
  <si>
    <t>23/2018/0236</t>
  </si>
  <si>
    <t>REALIZZAZIONE DI UN CENTRO DI RACCOLTA (CCR) NEL COMUNE DI TURSI</t>
  </si>
  <si>
    <t>COMUNE DI TURSI</t>
  </si>
  <si>
    <t>23/2018/0605</t>
  </si>
  <si>
    <t>REALIZZAZIONE DI UN CENTRO COMUNALE DI RACCOLTA IN CONTRADA SOLAGNA DEL PRINCIPE</t>
  </si>
  <si>
    <t>COMUNE DI BARILE</t>
  </si>
  <si>
    <t>23/2018/0663</t>
  </si>
  <si>
    <t>REALIZZAZIONE DI UN CENTRO COMUNALE DI RACCOLTA A SUPPORTO DELLA RACCOLTA DIFFERENZIATA DEI RIFIUTI URBANI</t>
  </si>
  <si>
    <t>COMUNE DI FARDELLA</t>
  </si>
  <si>
    <t>23/2018/0628</t>
  </si>
  <si>
    <t>REALIZZAZIONE DELL’INTERVENTO DI AMPLIAMENTO DEL CENTRO COMUNALE DI RACCOLTA SITO IN CRACO PESCHIERA – ZONA PIP</t>
  </si>
  <si>
    <t>COMUNE DI CRACO</t>
  </si>
  <si>
    <t>23/2018/0606</t>
  </si>
  <si>
    <t>REALIZZAZIONE DEL NUOVO CENTRO COMUNALE DI RACCOLTA</t>
  </si>
  <si>
    <t>COMUNE DI CORLETO PERTICARA</t>
  </si>
  <si>
    <t>23/2018/0428</t>
  </si>
  <si>
    <t>COMUNE DI BALVANO</t>
  </si>
  <si>
    <t>23/2018/0243</t>
  </si>
  <si>
    <t>COMUNE DI ROCCANOVA</t>
  </si>
  <si>
    <t>23/2020/0561</t>
  </si>
  <si>
    <t>REALIZZAZIONE DEL CENTRO COMUNALE DI RACCOLTA NEL COMUNE DI ARMENTO</t>
  </si>
  <si>
    <t>COMUNE DI ARMENTO</t>
  </si>
  <si>
    <t>23/2018/0643</t>
  </si>
  <si>
    <t>REALIZZAZIONE DEL CENTRO COMUNALE DI RACCOLTA DI VENOSA</t>
  </si>
  <si>
    <t>COMUNE DI VENOSA</t>
  </si>
  <si>
    <t>23/2019/0198</t>
  </si>
  <si>
    <t>REALIZZAZIONE DEL CENTRO COMUNALE DI RACCOLTA DI LAURENZANA</t>
  </si>
  <si>
    <t>COMUNE DI LAURENZANA</t>
  </si>
  <si>
    <t>23/2020/0568</t>
  </si>
  <si>
    <t>REALIZZAZIONE DEL CENTRO COMUNALE DI RACCOLTA DEI RIFIUTI DIFFERENZIATI A SERVIZIO DEL COMUNE DI ATELLA</t>
  </si>
  <si>
    <t>COMUNE DI ATELLA</t>
  </si>
  <si>
    <t>23/2018/0248</t>
  </si>
  <si>
    <t>REALIZZAZIONE DEL CENTRO COMUNALE DI RACCOLTA ALLA CONTRADA VERDESCA DI MONTEMURRO</t>
  </si>
  <si>
    <t>COMUNE DI MONTEMURRO</t>
  </si>
  <si>
    <t>23/2018/0254</t>
  </si>
  <si>
    <t>REALIZZAZIONE DEL CENTRO COMUNALE  DI RACCOLTA</t>
  </si>
  <si>
    <t>COMUNE DI SENISE</t>
  </si>
  <si>
    <t>23/2018/0237</t>
  </si>
  <si>
    <t>REALIZZAZIONE CENTRO COMUNALE DI RACCOLTA RIFIUTI – LOCALITÀ CURCIO</t>
  </si>
  <si>
    <t>COMUNE DI MOLITERNO</t>
  </si>
  <si>
    <t xml:space="preserve">da SCHEDA tecnica al ccr conferiscono tutti i rifiuti tranne 17.03.02
</t>
  </si>
  <si>
    <t>23/2020/0569</t>
  </si>
  <si>
    <t>REALIZAZIONE DI UN CENTRO COMUNALE DI RACCOLTA A SUPPORTO DELLA RACCOLTA DIFFERENZIATA DEI RIFIUTI SOLIDI URBANI</t>
  </si>
  <si>
    <t>COMUNE DI CARBONE</t>
  </si>
  <si>
    <t>23/2018/0609</t>
  </si>
  <si>
    <t>POTENZIAMENTO/ADEGUAMENTO DEL CENTRO COMUNALE DI RACCOLTA A SUPPORTO DELLA RACCOLTA DIFFERENZIATA DEI RIFIUTI URBANI SITO IN CONTRADA SAN FELICE-LAVELLO</t>
  </si>
  <si>
    <t>COMUNE DI LAVELLO</t>
  </si>
  <si>
    <t>23/2018/0246</t>
  </si>
  <si>
    <t>POTENZIAMENTO E ADEGUAMENTO CENTRO DI RACCOLTA COMUNALE</t>
  </si>
  <si>
    <t>COMUNE DI GRUMENTO NOVA</t>
  </si>
  <si>
    <t>23/2018/0653</t>
  </si>
  <si>
    <t>POTENZIAMENTO DELLA RETE DEI CENTRI DI RACCOLTA DELL'UNIONE DEI COMUNI SALANDRA</t>
  </si>
  <si>
    <t>COMUNE DI SALANDRA</t>
  </si>
  <si>
    <t>23/2018/0241</t>
  </si>
  <si>
    <t>NUOVO CENTRO DI RACCOLTA COMUNALE</t>
  </si>
  <si>
    <t>COMUNE DI SAN CHIRICO RAPARO</t>
  </si>
  <si>
    <t>23/2018/0645</t>
  </si>
  <si>
    <t>LAVORI PER LA REALIZZAZIONE DEL CENTRO COMUNALE DI RACCOLTA A SUPPORTO DELLA RACCOLTA DIFFERENZIATA DEI RIFIUTI URBANI</t>
  </si>
  <si>
    <t>COMUNE DI RIONERO IN VULTURE</t>
  </si>
  <si>
    <t>23/2018/0647</t>
  </si>
  <si>
    <t>LAVORI DI REALIZZAZIONE DI UN CENTRO DI RACCOLTA A SUPPORTO DELLA RACCOLTA DIFFERENZIATA DEI RIFIUTI URBANI</t>
  </si>
  <si>
    <t>COMUNE DI SCANZANO JONICO</t>
  </si>
  <si>
    <t>23/2019/0157</t>
  </si>
  <si>
    <t>LAVORI DI MANUTENZIONE STRAORDINARIA PER LA REALIZZAZIONE DI UN CENTRO COMUNALE DI RACCOLTA A SUPPORTO DELLA RACCOLTA DIFFERENZIATA DEI RIFIUTI SOLIDI URBANI NEI LOCALI DELL'EX MATTATOIO COMUNALE</t>
  </si>
  <si>
    <t>COMUNE DI CAMPOMAGGIORE</t>
  </si>
  <si>
    <t>23/2019/0160</t>
  </si>
  <si>
    <t>LAVORI DI ADEGUAMENTO ISOLA ECOLOGICA</t>
  </si>
  <si>
    <t>COMUNE DI BRIENZA</t>
  </si>
  <si>
    <t>23/2018/0608</t>
  </si>
  <si>
    <t>INTERVENTI DI RIFUNZIONALIZZAZIONE E AMPLIAMENTO DEL CENTRO DI RACCOLTA COMUNALE SITO IN LOCALITÀ COSTA DEL COMUNE DI LAGONEGRO</t>
  </si>
  <si>
    <t>COMUNE DI LAGONEGRO</t>
  </si>
  <si>
    <t>23/2018/0242</t>
  </si>
  <si>
    <t>INTERVENTI DI COMPLETAMENTO E ADEGUAMENTO DEL CENTRO DI RACCOLTA IN AREA PIP DEL COMUNE DI MONTALBANO JONICO</t>
  </si>
  <si>
    <t>COMUNE DI MONTALBANO JONICO</t>
  </si>
  <si>
    <t>23/2017/0884</t>
  </si>
  <si>
    <t>IMPLEMENTAZIONE DEL SISTEMA DI RACCOLTA PORTA A PORTA  IN AREE PROSSIME AL CENTRO ABITATO CITTADINO</t>
  </si>
  <si>
    <t>23/2020/0563</t>
  </si>
  <si>
    <t>FORNITURA E POSA IN OPERA ATTREZZATURE PER ALLESTIMENTO DEL CENTRO DI RACCOLTA COMUNALE</t>
  </si>
  <si>
    <t>COMUNE DI MARSICOVETERE</t>
  </si>
  <si>
    <t>23/2018/0626</t>
  </si>
  <si>
    <t>COMPLETAMENTO E ADEGUAMENTO CON MESSA IN ESERCIZIO DI UN CENTRO DI RACCOLTA ESISTENTE ALLA LOCALITÀ FIUMARA, AREA PIP DEL COMUNE DI CASTELMEZZANO</t>
  </si>
  <si>
    <t>COMUNE DI CASTELMEZZANO</t>
  </si>
  <si>
    <t>23/2018/0627</t>
  </si>
  <si>
    <t>CENTRO COMUNALE DI RACCOLTA A SUPPORTO DELLA RACCOLTA DIFFERENZIATA DEI RIFIUTI NELL'AREA PRODUTTIVA ARTIGIANALE-INDUSTRIALE DI LOCALITÀ GALDO</t>
  </si>
  <si>
    <t>COMUNE DI LAURIA</t>
  </si>
  <si>
    <t>23/2018/0233</t>
  </si>
  <si>
    <t>AMPLIAMENTO FUNZIONALE DEL CENTRO DI RACCOLTA IN LOCALITÀ S. ANTONIO</t>
  </si>
  <si>
    <t>COMUNE DI LATRONICO</t>
  </si>
  <si>
    <t>Nella scheda del formulario All.2 è stato inserito il valore programmato di 100 T/A ;</t>
  </si>
  <si>
    <t>23/2019/0148</t>
  </si>
  <si>
    <t>AMPLIAMENTO E POTENZIAMENTO DEL CENTRO DI RACCOLTA PER RIFIUTI
SOLIDI URBANI</t>
  </si>
  <si>
    <t>COMUNE DI STIGLIANO</t>
  </si>
  <si>
    <t>23/2018/0234</t>
  </si>
  <si>
    <t>AMPLIAMENTO E ADEGUAMENTO DELLA FUNZIONALITÀ DEL CENTRO COMUNALE DI RACCOLTA DEL COMUNE DI ROTONDA (PZ)</t>
  </si>
  <si>
    <t>COMUNE DI ROTONDA</t>
  </si>
  <si>
    <t>23/2018/0664</t>
  </si>
  <si>
    <t>AMPLIAMENTO E ADEGUAMENTO DEL CENTRO DI RACCOLTA DEL COMUNE DI BERNALDA SITO NELL'AREA PIP</t>
  </si>
  <si>
    <t>COMUNE DI BERNALDA</t>
  </si>
  <si>
    <t>23/2018/0603</t>
  </si>
  <si>
    <t>AMPLIAMENTO DEL CENTRO DI RACCOLTA SITO IN LOCALITÀ ISCHIE DEL COMUNE DI FRANCAVILLA IN SINNI.</t>
  </si>
  <si>
    <t>COMUNE DI FRANCAVILLA IN SINNI</t>
  </si>
  <si>
    <t>23/2019/0204</t>
  </si>
  <si>
    <t>AMPLIAMENTO DEL CENTRO DI RACCOLTA IN CONTRADA S. ORONZIO DEL COMUNE DI VIGGIANO</t>
  </si>
  <si>
    <t>COMUNE DI VIGGIANO</t>
  </si>
  <si>
    <t>23/2018/0252</t>
  </si>
  <si>
    <t>AMPLIAMENTO DEL CENTRO DI RACCOLTA ESISTENTE IN LOCALITÀ MONTICELLO DEL COMUNE DI COLOBRARO</t>
  </si>
  <si>
    <t>COMUNE DI COLOBRARO</t>
  </si>
  <si>
    <t>23/2018/0250</t>
  </si>
  <si>
    <t>AMPLIAMENTO DEL CENTRO COMUNALE DI RACCOLTA A SUPPORTO DELLA RACCOLTA DIFFERENZIATA DEI RIFIUTI URBANI</t>
  </si>
  <si>
    <t>COMUNE DI CHIAROMONTE</t>
  </si>
  <si>
    <t>23/2019/0194</t>
  </si>
  <si>
    <t>AMPLIAMENTO CENTRO DI RACCOLTA LOCALITA' LACCATA</t>
  </si>
  <si>
    <t>COMUNE DI NOVA SIRI</t>
  </si>
  <si>
    <t>23/2019/0153</t>
  </si>
  <si>
    <t>AMPLIAMENTO CENTRO DI RACCOLTA ESISTENTE ALLA LOCALITÀ BOSCO DELLA MADDALENA ZONA DI AREA P.I.P. LOTTO H</t>
  </si>
  <si>
    <t>COMUNE DI SPINOSO</t>
  </si>
  <si>
    <t>23/2020/0562</t>
  </si>
  <si>
    <t>AMPLIAMENTO CENTRO DI RACCOLTA COMUNALE SITO IN VIA S. MARIA COMUNE DI MARSICO NUOVO</t>
  </si>
  <si>
    <t>COMUNE DI MARSICONUOVO</t>
  </si>
  <si>
    <t>23/2018/0650</t>
  </si>
  <si>
    <t>AMPLIAMENTO CENTRO DI RACCOLTA COMUNALE COSTA DI SILLA</t>
  </si>
  <si>
    <t>COMUNE DI VIETRI DI POTENZA</t>
  </si>
  <si>
    <t>23/2019/0192</t>
  </si>
  <si>
    <t>AMMODERNAMENTO CENTRO DI RACCOLTA COMUNALE</t>
  </si>
  <si>
    <t>COMUNE DI PICERNO</t>
  </si>
  <si>
    <t>23/2018/0232</t>
  </si>
  <si>
    <t>ADEGUAMENTO FUNZIONALE DEL CENTRO DI RACCOLTA COMUNALE PER LO SMALTIMENTO DIFFERENZIATO DEI RIFIUTI URBANI</t>
  </si>
  <si>
    <t>COMUNE DI SANT'ANGELO LE FRATTE</t>
  </si>
  <si>
    <t>23/2018/0253</t>
  </si>
  <si>
    <t>ADEGUAMENTO E AMPLIAMENTO DEL CENTRO COMUNALE DI RACCOLTA</t>
  </si>
  <si>
    <t>COMUNE DI SARCONI</t>
  </si>
  <si>
    <t>23/2018/0240</t>
  </si>
  <si>
    <t>ADEGUAMENTO DELL’ISOLA ECOLOGICA IN VIA DELLE RUBINIE DI PATERNO</t>
  </si>
  <si>
    <t>COMUNE DI PATERNO</t>
  </si>
  <si>
    <t xml:space="preserve">da SCHEDA tecnica (All.2 formulario di domanda) al CCR conferiscono tutti i rifiuti tranne 200301; 150106; 150107
</t>
  </si>
  <si>
    <t>da SCHEDA tecnica (All.2 formulario di domanda) al CCR conferiscono tutti i rifiuti tranne 200301; 150106; 150107</t>
  </si>
  <si>
    <t>23/2018/0604</t>
  </si>
  <si>
    <t>ADEGUAMENTO DEL CENTRO DI RACCOLTA DEL COMUNE DI VALSINNI</t>
  </si>
  <si>
    <t>COMUNE DI VALSINNI</t>
  </si>
  <si>
    <t>23/2019/0158</t>
  </si>
  <si>
    <t>ADEGUAMENTO/ AMPLIAMENTO CENTRO DI RACCOLTA LOCALITA' PIZIERRO</t>
  </si>
  <si>
    <t>COMUNE DI SAN SEVERINO LUCANO</t>
  </si>
  <si>
    <t>23/2019/0017</t>
  </si>
  <si>
    <t>INTERVENTI DI MIGLIORAMENTO/ADEGUAMENTO IMPIANTISTICO DEL POLO TECNOLOGICO DI LAURIA – LOCALITÀ CARPINETO</t>
  </si>
  <si>
    <t>6A.6.1.3</t>
  </si>
  <si>
    <t>POC.5.1</t>
  </si>
  <si>
    <t>SP242014IT16RFOP022 - Numero di impianti per il trattamento e lo smaltimento dei rifiuti realizzati (CUP)</t>
  </si>
  <si>
    <t>23/2017/0323</t>
  </si>
  <si>
    <t>CONVERSIONE DELLA PIATTAFORMA POLIFUNZIONALE DI TRATTAMENTO MECCANICO-BIOLOGICO DEL COMUNE DI VENOSA (PZ) PER LA REALIZZAZIONE DI UN IMPIANTO DI COMPOSTAGGIO DELLA FRAZIONE UMIDA DEI RSU</t>
  </si>
  <si>
    <t>PROVINCIA DI POTENZA</t>
  </si>
  <si>
    <t>23/2018/0053</t>
  </si>
  <si>
    <t>RIFACIMENTO DELLA RETE IDRICA DELL'ABITATO DI OPPIDO LUCANO</t>
  </si>
  <si>
    <t>118 - Popolazione addizionale servita dall'approvvigionamento idrico potenziato</t>
  </si>
  <si>
    <t>O</t>
  </si>
  <si>
    <t>6B.6.3.1</t>
  </si>
  <si>
    <t>POC.5.2</t>
  </si>
  <si>
    <t>ACQUEDOTTO LUCANO S.P.A.</t>
  </si>
  <si>
    <t>SP252014IT16RFOP022 - Numero di reti idriche realizzate (CUP)</t>
  </si>
  <si>
    <t>CO182014IT16RFOP022 - Popolazione addizionale servita dall'approvvigionamento idrico potenziato (CUP)</t>
  </si>
  <si>
    <t>316 - Popolazione beneficiaria di servizi /infrastrutture migliori  (eccetto ICT)</t>
  </si>
  <si>
    <t>12/2021/0098</t>
  </si>
  <si>
    <t>RETREAT- NEW TECHNOLOGIES BASED ON NATURAL MATERIALS FOR THE TREATMENT AND REUSE OF WASTE WATER</t>
  </si>
  <si>
    <t>E.G.R.I.B. - ENTE DI GOVERNO PER I RIFIUTI E LE RISORSE IDRICHE DI BASILICATA</t>
  </si>
  <si>
    <t>SP292014IT16RFOP022 - Impianti di depurazione delle acque reflue urbane per tipologia di trattamento Secondario e Terziario (CUP)</t>
  </si>
  <si>
    <t>23/2018/0042</t>
  </si>
  <si>
    <t>REALIZZAZIONE DEL SISTEMA DI TRATTAMENTO TERZIARIO DEGLI IMPIANTI DI DEPURAZIONE RICADENTI IN AREA SENSIBILE - 3° LOTTO - ABITATO DI SARCONI</t>
  </si>
  <si>
    <t>CO192014IT16RFOP022 - Popolazione addizionale beneficiaria del trattamento delle acque reflue potenziato (CUP)</t>
  </si>
  <si>
    <t>23/2019/0122</t>
  </si>
  <si>
    <t>POTENZIAMENTO, EFFICIENTAMENTO E AUTOMAZIONE DELL'IMPIANTO DI SOLLEVAMENTO IDRICO PIETRASASSO A CASTELLUCCIO INFERIORE (PZ). I STRALCIO - ACQUISTO MACCHINE.</t>
  </si>
  <si>
    <t>23/2019/0124</t>
  </si>
  <si>
    <t>POTENZIAMENTO, EFFICIENTAMENTO E AUTOMAZIONE DELL'IMPIANTO DI SOLLEVAMENTO IDRICO GINESTROLE A MARSICO NUOVO (PZ). I STRALCIO - ACQUISTO MACCHINE.</t>
  </si>
  <si>
    <t>23/2019/0125</t>
  </si>
  <si>
    <t>POTENZIAMENTO, EFFICIENTAMENTO E AUTOMAZIONE DELL'IMPIANTO DI SOLLEVAMENTO IDRICO CAMASTRA A TRIVIGNO (PZ). I STRALCIO - ACQUISTO MACCHINE</t>
  </si>
  <si>
    <t>23/2019/0123</t>
  </si>
  <si>
    <t>POTENZIAMENTO, EFFICIENTAMENTO E AUTOMAZIONE DELL'IMPIANTO DI SOLLEVAMENTO IDRICO AGGIA A PATERNO (PZ) - I STRALCIO ACQUISTO MACCHINE</t>
  </si>
  <si>
    <t>23/2017/0676</t>
  </si>
  <si>
    <t>LAVORI DI RIFACIMENTO DELLA RETE IDRICA DEL COMUNE DI SENISE</t>
  </si>
  <si>
    <t>921 - Reti</t>
  </si>
  <si>
    <t>23/2017/0041</t>
  </si>
  <si>
    <t>COMUNI DI MURO LUCANO E BELLA - ADEGUAMENTO DEL SISTEMA DI DEPURAZIONE AL SERVIZIO DEGLI ABITATI DI MURO LUCANO, BELLA E VIETRI DI LUCANIA</t>
  </si>
  <si>
    <t>23/2017/0862</t>
  </si>
  <si>
    <t>COMUNE DI TRICARICO - RICOSTRUZIONE DEI COLLETTORI FOGNARI A SERVIZIO DEI DEPURATORI CITTADINI</t>
  </si>
  <si>
    <t>119 - Popolazione addizionale beneficiaria del trattamento delle acque reflue potenziato</t>
  </si>
  <si>
    <t>23/2017/0039</t>
  </si>
  <si>
    <t>COMUNE DI POMARICO - ADEGUAMENTO DEL SISTEMA DI COLLETTAMENTO E TRATTAMENTO A SERVIZIO DELL'ABITATO</t>
  </si>
  <si>
    <t>23/2017/0034</t>
  </si>
  <si>
    <t>COMUNE DI POLICORO  - ADEGUAMENTO DEI DEPURATORI CITTADINI A SERVIZIO DELL'ABITATO</t>
  </si>
  <si>
    <t>23/2017/0037</t>
  </si>
  <si>
    <t xml:space="preserve">COMUNE DI PESCOPAGANO - ADEGUAMENTO IMPIANTO LOCALITÀ  GUANA
</t>
  </si>
  <si>
    <t>23/2017/0042</t>
  </si>
  <si>
    <t>COMUNE DI MONTESCAGLIOSO - POTENZIAMENTO DEL DEPURATORE SITO IN VIA BERNALDA ED ADEGUAMENTO DEGLI IMPIANTI SITI IN VIA MATERA E VIA GINOSA</t>
  </si>
  <si>
    <t>23/2017/0865</t>
  </si>
  <si>
    <t>COMUNE DI MISSANELLO. ADEGUAMENTO IMPIANTO DEPURAZIONE CITTADINO</t>
  </si>
  <si>
    <t>23/2017/0036</t>
  </si>
  <si>
    <t xml:space="preserve">COMUNE DI BARILE - POTENZIAMENTO DELL'IMPIANTO DI DEPURAZIONE ESISTENTE
</t>
  </si>
  <si>
    <t>23/2017/0033</t>
  </si>
  <si>
    <t>COMUNE DI BARAGIANO REALIZZAZIONE DEL COLLETTORE FOGNARIO POSTO LUNGO LA VIA APPIA ALLO SCALO DI BARAGIANO</t>
  </si>
  <si>
    <t>23/2017/0035</t>
  </si>
  <si>
    <t>COMUNE DI ATELLA E RIONERO - POTENZIAMENTO DEL SISTEMA DI COLLETTAMENTO E DEPURAZIONE A SERVIZIO DEGLI ABITATI DI RIONERO IN VULTURE E ATELLA</t>
  </si>
  <si>
    <t>23/2017/0032</t>
  </si>
  <si>
    <t xml:space="preserve">COMUNE DI ACERENZA - MESSA IN SICUREZZA DI ALCUNI TRATTI DI COLLETTORE E DEGLI IMPIANTI DI SOLLEVAMENTO A SERVIZIO DEL DEPURATORE CONSORTILE IN AGRO DI ACERENZA
</t>
  </si>
  <si>
    <t>23/2017/0879</t>
  </si>
  <si>
    <t>ADEGUAMENTO IMPIANTO DI DEPURAZIONE LOC.DIFESA DI STIGLIANO</t>
  </si>
  <si>
    <t>23/2017/0866</t>
  </si>
  <si>
    <t>ADEGUAMENTO IMPIANTI CITTADINI ACCETTURA E GROTTOLE DEGLI IMPIANTI DI DEPURAZIONE CITTADINI</t>
  </si>
  <si>
    <t>23/2017/0116</t>
  </si>
  <si>
    <t>ADEGUAMENTO DELLA RETE FOGNARIA DELL'ABITATO - COMUNE DI MARATEA</t>
  </si>
  <si>
    <t>23/2017/0854</t>
  </si>
  <si>
    <t xml:space="preserve">ADEGUAMENTO DEI DEPURATORI CITTADINI - COMUNI DI SCANZANO E TURSI
</t>
  </si>
  <si>
    <t>23/2017/0868</t>
  </si>
  <si>
    <t>ADEGUAMENTO DEGLI IMPIANTI DI DEPURAZIONE CITTADINI: RAPOLLA E GINESTRA - VIA C.DA CANTORE (RAPOLLA) E C.DA PANTAGNUOLI (GINESTRA)</t>
  </si>
  <si>
    <t>23/2017/0914</t>
  </si>
  <si>
    <t>ABITATO DI TITO (PZ) - POTENZAIMENTO DEL DEPURATORE CITTADINO</t>
  </si>
  <si>
    <t>23/2017/0877</t>
  </si>
  <si>
    <t>ABITATO DI MATERA - ADEGUAMENTO IMPIANTO IN LOCALITÀ LA MARTELLA E BORGO VENUSIO</t>
  </si>
  <si>
    <t>23/2017/0869</t>
  </si>
  <si>
    <t>ABITATO DI  BANZI - ADEGUAMENTO DELL' IMPIANTO CITTADINO LOC. BANZULLO</t>
  </si>
  <si>
    <t>23/2017/0863</t>
  </si>
  <si>
    <t>COMUNI DI RUOTI, BALVANO E SATRIANO DI LUCANIA - ADEGUAMENTO DEGLI IMPIANTI CITTADINI</t>
  </si>
  <si>
    <t>23/2017/0867</t>
  </si>
  <si>
    <t>ABITATO DI PIETRAPERTOSA - ADEGUAMENTO DELL' IMPIANTO CITTADINO IN C.DA TUVOLO</t>
  </si>
  <si>
    <t>23/2017/0876</t>
  </si>
  <si>
    <t>ABITATO DI MASCHITO - ADEGUAMENTO IMPIANTO DI DEPURAZIONE IL C/DA BOIGO</t>
  </si>
  <si>
    <t>23/2017/0019</t>
  </si>
  <si>
    <t>RIPRISTINO DELL’OFFICIOSITÀ IDRAULICA DEL CANALE DI DERIVAZIONE - TRAVERSA SUL TORRENTE SARMENTO</t>
  </si>
  <si>
    <t>489 - Numero di interventi di miglioramento e ripristino delle capacità d¿invaso</t>
  </si>
  <si>
    <t>6B.6.3.2</t>
  </si>
  <si>
    <t>POC.5.16</t>
  </si>
  <si>
    <t>EIPLI - ENTE PER LO SVILUPPO DELL'IRRIGAZIONE E LA TRASFORMAZIONE FONDIARIA IN PUGLIA LUCANIA E IRPINIA</t>
  </si>
  <si>
    <t>SP262014IT16RFOP022 - Numero di interventi di miglioramento e ripristino delle capacità di invaso (CUP)</t>
  </si>
  <si>
    <t>23/2020/0001</t>
  </si>
  <si>
    <t>INTERVENTI INFRASTRUTTURALI NEL SETTORE DELL’IRRIGAZIONE – PROG. A/G.C. N.79 – ADEGUAMENTO FUNZIONALE ALLE NORME VIGENTI DEGLI IMPIANTI TECNOLOGICI A SERVIZIO DELLE DIGHE DEL SINNI, PERTUSILLO E CAMASTRA</t>
  </si>
  <si>
    <t>23/2018/0153</t>
  </si>
  <si>
    <t>DIGA DI MONTE COTUGNO -  RIEFFICIENTAMENTO DELLE OPERE DI SBARRAMENTO -1° STRALCIO</t>
  </si>
  <si>
    <t>ACQUE DEL SUD</t>
  </si>
  <si>
    <t>23/2018/0154</t>
  </si>
  <si>
    <t>DIGA DEL PERTUSILLO - RIEFFICIENTAMENTO DELLE OPERE DI SBARRAMENTO</t>
  </si>
  <si>
    <t>23/2018/0142</t>
  </si>
  <si>
    <t>DIGA CAMASTRA - RIEFFICIENTAMENTO DELLE OPERE DI SBARRAMENTO</t>
  </si>
  <si>
    <t>15/2017/0900</t>
  </si>
  <si>
    <t>VIA LA VISTA -DEMOLIZIONE E RICOSTRUZIONE DI VIA LA VISTA - ITI MATERA</t>
  </si>
  <si>
    <t>495 - Numero di interventi sul patrimonio culturale realizzati</t>
  </si>
  <si>
    <t>6C.6.7.1</t>
  </si>
  <si>
    <t>POC.5.7</t>
  </si>
  <si>
    <t>COMUNE DI MATERA</t>
  </si>
  <si>
    <t>SP312014IT16RFOP022 - Numero di interventi sul patrimonio culturale realizzati (CUP)</t>
  </si>
  <si>
    <t>24/2018/0166</t>
  </si>
  <si>
    <t>VALORIZZAZIONE E FRUIZIONE DEL CASTELLO TRAMONTANO</t>
  </si>
  <si>
    <t>492 - Azioni di comunicazione realizzate</t>
  </si>
  <si>
    <t>15/2019/0054</t>
  </si>
  <si>
    <t>VALORIZZAZIONE DELL'IDENTITÀ CULTURALE- AMPLIAMENTO MUSEO DELLA PAROLA- COMUNE DI FARDELLA</t>
  </si>
  <si>
    <t>15/2019/0094</t>
  </si>
  <si>
    <t>VALORIZZAZIONE DELL'IDENTITÀ CULTURALE - PERCORSO DEL MONACHESIMO BASILIANO E RELATIVO MUSEO - COMUNE DI CARBONE</t>
  </si>
  <si>
    <t>15/2017/0265</t>
  </si>
  <si>
    <t>VALORIZZAZIONE DEL SITO ABBANDONATO DI CAMPOMAGGIORE VECCHIO MEDIANTE UN INTERVENTO DENOMINATO '' COMPLETAMENTO DELLA CITTA' DELL'UTOPIA'' II LOTTO DI COMPLETAMENTO</t>
  </si>
  <si>
    <t>15/2017/0277</t>
  </si>
  <si>
    <t>“VALORIZZAZIONE DEL CASTELLO FEUDALE - SICHINULFO”</t>
  </si>
  <si>
    <t>COMUNE DI GROTTOLE</t>
  </si>
  <si>
    <t>15/2017/0282</t>
  </si>
  <si>
    <t>TUTELA, VALORIZZAZIONE E MESSA IN RETE DELL'OPIFICIO IDRAULICO MULINO BRADANO SITO LUNGO IL PERCORSO NATURALISTICO DELLE CASCATE U UATTNIER DI SAN FELE</t>
  </si>
  <si>
    <t>COMUNE DI SAN FELE</t>
  </si>
  <si>
    <t>15/2019/0129</t>
  </si>
  <si>
    <t>TUTELA, VALORIZZAZIONE E MESSA IN RETE DELL'EX CONVENTO DEI FRATI MINORI OSSERVANTI DELLA DIOCESI DI MELFI RAPOLLA VENOSA - HABITARE TEMPUS, PERCORSI OLOGRAFICI ATTRAVERSO LA STORIA, LO SPIRITO E IL TERRITORIO</t>
  </si>
  <si>
    <t>DIOCESI MELFI - RAPOLLA - VENOSA</t>
  </si>
  <si>
    <t>15/2019/0130</t>
  </si>
  <si>
    <t>TUTELA, VALORIZZAZIONE E MESSA IN RETE DELLA CATTEDRALE SANTA MARIA ASSUNTA DI MELFI - MIRABILETEMPLUM</t>
  </si>
  <si>
    <t>15/2019/0128</t>
  </si>
  <si>
    <t>TUTELA, VALORIZZAZIONE E MESSA IN RETE DELLA BASILICA MARIA SS. DI ANGLONA, DEL MUSEO - ARCHIVIO - BIBLIOTECA DIOCESANI DI TURSI E DELLA BASILICA DI SAN BIAGIO DI MARATEA</t>
  </si>
  <si>
    <t>DIOCESI DI TURSI E LAGONEGRO</t>
  </si>
  <si>
    <t>15/2019/0127</t>
  </si>
  <si>
    <t>TUTELA, VALORIZZAZIONE E MESSA IN RETE DEI BENI CULTURALI ECCLESIASTICI DELL'ARCIDIOCESI DI POTENZA - MURO LUCANO - MARSICO NUOVO - COMPRENSORIO DELLA CITTÀ DI POTENZA</t>
  </si>
  <si>
    <t>ARCIDIOCESI DI POTENZA MURO LUCANO MARSICO NUOVO</t>
  </si>
  <si>
    <t>15/2019/0092</t>
  </si>
  <si>
    <t>SOSTEGNO ALLE INFRASTRUTTURE CULTURALI - RISTRUTTURAZIONE IMMOBILE ADIBITO A SPOGLIATOIO A SERVIZIO DEL CAMPO DI CALCIO E SISTEMAZIONE AREE ATTREZZATE URBANE E VILLA COMUNALE</t>
  </si>
  <si>
    <t>COMUNE DI SAN COSTANTINO ALBANESE</t>
  </si>
  <si>
    <t>15/2017/0046</t>
  </si>
  <si>
    <t>RISTRUTTURAZIONE TEATRO STABILE</t>
  </si>
  <si>
    <t>24/2018/0127</t>
  </si>
  <si>
    <t>RIQUALIFICAZIONE VICOLI CENTRO STORICO</t>
  </si>
  <si>
    <t>15/2019/0230</t>
  </si>
  <si>
    <t>RIQUALIFICAZIONE E RISTRUTTURAZIONE DEL CINEMATEATRO SAN MAURO DEL COMUNE DI LAVELLO</t>
  </si>
  <si>
    <t>23/2017/0659</t>
  </si>
  <si>
    <t xml:space="preserve">RIQUALIFICAZIONE DELL'AREA DELLA "TORRE GUEVARA"
</t>
  </si>
  <si>
    <t>23/2017/0658</t>
  </si>
  <si>
    <t xml:space="preserve">RIQUALIFICAZIONE DELLA VILLA DEL PREFETTO
</t>
  </si>
  <si>
    <t>15/2018/0049</t>
  </si>
  <si>
    <t>RIQUALIFICAZIONE DEI PERCORSI TURISTICI NEI SASSI</t>
  </si>
  <si>
    <t>15/2017/0276</t>
  </si>
  <si>
    <t>“RI-FORMAZIONE URBANA. DALLE TAVOLE DI HERACLEA ALLA RIFORMA FONDIARIA”</t>
  </si>
  <si>
    <t>COMUNE DI POLICORO</t>
  </si>
  <si>
    <t>15/2018/0160</t>
  </si>
  <si>
    <t>RESTAURO PAESAGGISTICO DEL PARCO DELLE CAVE, RIQUALIFICAZIONE E VALORIZZAZIONE DEL RELATIVO SISTEMA CULTURALE E PAESAGGISTICO-AMBIENTALE</t>
  </si>
  <si>
    <t>INVITALIA - AGENZIA NAZIONALE PER L'ATTRAZIONE DEGLI INVESTIMENTI E LO SVILUPPO D'IMPRESA</t>
  </si>
  <si>
    <t>15/2019/0231</t>
  </si>
  <si>
    <t>RESTAURO E RISANAMENTO CONSERVATIVO DELLA CHIESA MADRE DI SANTA MARIA DELLA QUERCIA - SAN FELE</t>
  </si>
  <si>
    <t>15/2017/0263</t>
  </si>
  <si>
    <t>RESTAURO, COMPLETAMENTO FUNZIONALE E MIGLIORAMENTO DELLA FRUIZIONE E MESSA A VALORE DEL PATRIMONIO CULTURALE MATERIALE DEL CASTELLO CARAFA</t>
  </si>
  <si>
    <t>15/2019/0003</t>
  </si>
  <si>
    <t>RECUPERO TEATRO DUNI</t>
  </si>
  <si>
    <t>15/2017/0160</t>
  </si>
  <si>
    <t>“RECUPERO, RESTAURO E VALORIZZAZIONE DELLE EMERGENZE STORICO-MONUMENTALI DEL SAGITTARIO E DEL VENTRILE” -II° LOTTO</t>
  </si>
  <si>
    <t>15/2017/0064</t>
  </si>
  <si>
    <t>“RECUPERO, RESTAURO E VALORIZZAZIONE DELLE EMERGENZE STORICO-MONUMENTALI DEL SAGITTARIO E DEL VENTRILE” - I° LOTTO.</t>
  </si>
  <si>
    <t>COMUNITA' MONTANA ALTO SINNI - SENISE</t>
  </si>
  <si>
    <t>15/2017/0286</t>
  </si>
  <si>
    <t>RECUPERO FUNZIONALE DELLA GRANDE SALA DEL PIANO TERRA ED ALLESTIMENTO DEL CASTELLO DI LAURENZANA</t>
  </si>
  <si>
    <t>15/2019/0205</t>
  </si>
  <si>
    <t>RECUPERO ARCHITETTONICO DELLA BASILICA DI MARIA SS. DI ANGLONA NEL COMUNE DI TURSI - DIOCESI DI TURSI - LAGONEGRO</t>
  </si>
  <si>
    <t>15/2019/0029</t>
  </si>
  <si>
    <t>REALIZZAZIONE DI UNA STRUTTURA POLIFUNZIONALE CON VALENZA CULTURALE - RICREATIVA IN LOCALITÀ GIARDINI DEL VESCOVO . COMUNE DI CHIAROMONTE -FASE 1</t>
  </si>
  <si>
    <t>15/2019/0261</t>
  </si>
  <si>
    <t>REALIZZAZIONE DI UNA STRUTTURA POLIFUNZIONALE CON VALENZA CULTURALE - RICREATIVA IN LOCALITÀ GIARDINI DEL VESCOVO . COMUNE DI CHIAROMONTE - FASE 2</t>
  </si>
  <si>
    <t>15/2017/0281</t>
  </si>
  <si>
    <t>REALIZZAZIONE DI UNA STRUTTURA A COPERTURA E MUSEALIZZAZIONE DELL'AREA ARCHEOLOGICA</t>
  </si>
  <si>
    <t>15/2017/0270</t>
  </si>
  <si>
    <t>"REALIZZAZIONE DI UN AGRI MUSEO MULTIMEDIALE" COMUNE DI MONTEMILONE</t>
  </si>
  <si>
    <t>COMUNE DI MONTEMILONE</t>
  </si>
  <si>
    <t>15/2017/0268</t>
  </si>
  <si>
    <t>PICERNO RACCONTA: TERRITORIO, COMUNITÀ, CITTADINANZA TEMPORANEA LUNGO LA VIA FRANCIGENA.</t>
  </si>
  <si>
    <t>15/2020/0365</t>
  </si>
  <si>
    <t>PERCORSI ROCCHIANI - CENTRO VISITE A TOLVE</t>
  </si>
  <si>
    <t>COMUNE DI TOLVE</t>
  </si>
  <si>
    <t>15/2017/0048</t>
  </si>
  <si>
    <t>PARCO URBANO VILLA ROMANA</t>
  </si>
  <si>
    <t>24/2018/0162</t>
  </si>
  <si>
    <t>MUSEO DEMOANTROPOLOGICO - SISTEMA DEI PERCORSI</t>
  </si>
  <si>
    <t>24/2018/0163</t>
  </si>
  <si>
    <t>MUSEO DEMOANTROPOLOGICO - RECUPERO E FUNZIONALIZZAZIONE VICINATO</t>
  </si>
  <si>
    <t>15/2017/0262</t>
  </si>
  <si>
    <t>"MUSEO DEL SUONO"</t>
  </si>
  <si>
    <t>COMUNE DI SASSO DI CASTALDA</t>
  </si>
  <si>
    <t>15/2016/0085</t>
  </si>
  <si>
    <t>LAVORI DI RESTAURO E RECUPERO PALAZZO ALBANO/GAETA</t>
  </si>
  <si>
    <t>COMUNE DI PIGNOLA</t>
  </si>
  <si>
    <t>15/2019/0005</t>
  </si>
  <si>
    <t>LAVORI DI RECUPERO BIBLIOTECA “T. STIGLIANI” PRESSO IL PALAZZO DELL’ANNUNZIATA DI MATERA</t>
  </si>
  <si>
    <t>AMMINISTRAZIONE PROVINCIALE DI MATERA</t>
  </si>
  <si>
    <t>15/2017/0261</t>
  </si>
  <si>
    <t>LAVORI DI COMPLETAMENTO E ADEGUAMENTO FUNZIONALE DELL'IMMOBILE DENOMINATO CASTELLO MEDIEVALE DI SAVOIA E DEI SERVIZI DI FORNITURA PER L'ALLESTIMENTO MUSEALE E DELLE SUPERFICI DECORATE - COMUNE DI SAVOIA DI LUCANIA</t>
  </si>
  <si>
    <t>24/2018/0167</t>
  </si>
  <si>
    <t>LAVORI DI COMPLETAMENTO DEL RECUPERO DEL MONASTERO DI SANTA LUCIA ED AGATA</t>
  </si>
  <si>
    <t>15/2017/0264</t>
  </si>
  <si>
    <t>LAVORI DI ADEGUAMENTO PALAZZO GAETA - COMUNE DI PIGNOLA</t>
  </si>
  <si>
    <t>15/2017/0843</t>
  </si>
  <si>
    <t>ITI POTENZA - RESTAURO E VALORIZZAZIONE DELLA CHIESA DI SAN MICHELE ARCANGELO</t>
  </si>
  <si>
    <t>15/2020/0387</t>
  </si>
  <si>
    <t>ITI ALTO BRADANO - ADEGUAMENTO DEL CONVENTO DI SANT'ANTONIO  FINALIZZATO ALLA REALIZZAZIONE DI UNA STRUTTURA  DEDICATA ALL'OSPITALITÀ, ALLA CULTURA ED ALLA MUSICA.</t>
  </si>
  <si>
    <t>COMUNE DI OPPIDO LUCANO</t>
  </si>
  <si>
    <t>15/2017/0278</t>
  </si>
  <si>
    <t>“INTERVENTO DI RESTAURO ED ADEGUAMENTO FUNZIONALE DI ALCUNI AMBIENTI DEL PALAZZO DUCALE PER LA VALORIZZAZIONE DEL MUSEO CIVICO ANTIQUARIUM”</t>
  </si>
  <si>
    <t>15/2017/0269</t>
  </si>
  <si>
    <t>INTERVENTO DI REALIZZAZIONE DI UN MUSEO ARCHEOLOGICO MEDIOEVALE PRESSO EX CONVENTO FRATI MINORI</t>
  </si>
  <si>
    <t>15/2017/0797</t>
  </si>
  <si>
    <t>INTERVENTO B- PIAZZA DELLA VISITAZIONE - B.3. RIQUALIFICAZIONE DELL’ASSE DI COLLEGAMENTO PIAZZA MATTEOTTI – PIAZZA VITTORIO VENETO LUNGO VIA DON MINZONI E VIA ASCANIO PERSIO - PRIMO STRALCIO FUNZIONALE.</t>
  </si>
  <si>
    <t>15/2019/0089</t>
  </si>
  <si>
    <t>INTERVENTI SULL'ATTRATTORE TURISTICO "ARENA SINNI"</t>
  </si>
  <si>
    <t>15/2019/0095</t>
  </si>
  <si>
    <t>INTERVENTI NELL'AREA ARCHEOLOGICA GRECO-LUCANA SITA NEL TERRITORIO DI CERSOSIMO - COMUNE DI CERSOSIMO -</t>
  </si>
  <si>
    <t>15/2016/0081</t>
  </si>
  <si>
    <t>INTERVENTI DI RIQUALIFICAZIONE E FRUIZIONE DEL CENTRO STORICO AI FINI DELLA VALORIZZAZIONE DEL CASTELLO E DELLE CHIESE - 2° LOTTO - COMUNE DI BELLA</t>
  </si>
  <si>
    <t>15/2019/0216</t>
  </si>
  <si>
    <t>INTERVENTI DI RECUPERO MONUMENTO AI CADUTI</t>
  </si>
  <si>
    <t>15/2017/0111</t>
  </si>
  <si>
    <t>"INTERVENTI DI RECUPERO DEL PALAZZO DELLE DECIME, EX CERTOSA DI SAN NICOLA IN VALLE DI FRANCAVILLA IN SINNI" -</t>
  </si>
  <si>
    <t>15/2017/0279</t>
  </si>
  <si>
    <t>“INTERVENTI DI MIGLIORAMENTO E VALORIZZAZIONE DEL SITO ARCHEOLOGICO DI CIVITA DI TRICARICO”</t>
  </si>
  <si>
    <t>COMUNE DI TRICARICO</t>
  </si>
  <si>
    <t>15/2017/0272</t>
  </si>
  <si>
    <t>IL RIPRISTINO, VALORIZZAZIONE E RIQUALIFICAZIONE DEL PALAZZO FILIZZOLA DA DESTINARE A MUSEO DELLA CIVILTÀ RURALE DI NEMOLI"</t>
  </si>
  <si>
    <t>15/2017/0283</t>
  </si>
  <si>
    <t>IL RACCONTO DEL VIAGGIATORE IN DIGITAL STORYTELLING</t>
  </si>
  <si>
    <t>15/2019/0215</t>
  </si>
  <si>
    <t>EX SALA CONSILIARE - VIA PORTA PIA - AUDITORIUM ( DGR 872 DEL 04/12/2020 : APPROVAZIONE ACCORDO DI PROGRAMMA   E AMMISSIONE DI ULTERIORI OPERAZIONI - SCHEDA 3.2.9)</t>
  </si>
  <si>
    <t>15/2017/0266</t>
  </si>
  <si>
    <t>CONVENTO DI SAN FRANCESCO, COMPLETAMENTO PIANO TERRA, VALORIZZAZIONE E MESSA A SISTEMA NEL CIRCUITO TURISTICO. COMUNE DI PIETRAPERTOSA.</t>
  </si>
  <si>
    <t>COMUNE DI PIETRAPERTOSA</t>
  </si>
  <si>
    <t>15/2018/0046</t>
  </si>
  <si>
    <t>COMUNE DI MATERA - COMPLETAMENTO RESTAURO COMPLESSO SANTA LUCIA E SANTA AGATA</t>
  </si>
  <si>
    <t>15/2017/0260</t>
  </si>
  <si>
    <t>"COMPLETAMENTO PALAZZO RONDINELLI"</t>
  </si>
  <si>
    <t>15/2019/0033</t>
  </si>
  <si>
    <t>COMPLETAMENTO E VALORIZZAZIONE DELL'EX PALAZZO MARCHESALE DA ADIBIRE A " PALAZZO DELLA CULTURA"</t>
  </si>
  <si>
    <t>COMUNE DI CASTRONUOVO SANT'ANDREA</t>
  </si>
  <si>
    <t>15/2018/0113</t>
  </si>
  <si>
    <t>COMPLETAMENTO E RIQUALIFICAZIONE CAVA DEL SOLE</t>
  </si>
  <si>
    <t>15/2017/0273</t>
  </si>
  <si>
    <t>COMPLETAMENTO DELL'EX CONVENTO SAN FILIPPO NERI GIÀ DESTINATO A MUSEO DIOCESANO E SEDE DELLA FONDAZIONE RABATANA. COMUNE DI TURSI</t>
  </si>
  <si>
    <t>15/2017/0285</t>
  </si>
  <si>
    <t>COMPLETAMENTO DEL RIUSO FUNZIONALE DEL CASTELLO DI CALVELLO PER LA REALIZZAZIONE DI UN CENTRO DI PROMOZIONE E SVILUPPO DI ATTIVITÀ CULTURALI E CREATIVE</t>
  </si>
  <si>
    <t>COMUNE DI CALVELLO</t>
  </si>
  <si>
    <t>15/2017/0275</t>
  </si>
  <si>
    <t>“COMPLETAMENTO DEL RECUPERO ARCHITETTONICO, STRUTTURALE E FUNZIONALE DEL CASTELLO MEDIEVALE DI BERNALDA. STAZIONE DEL GUSTO”</t>
  </si>
  <si>
    <t>15/2017/0274</t>
  </si>
  <si>
    <t>COMPLETAMENTO DEL MUSEO DELLA NATURA E DELLA CIVILTÀ RURALE- CONVENTO DI SANT'ANTONIO. COMUNE DI SAN MARTINO D' AGRI.</t>
  </si>
  <si>
    <t>COMUNE DI SAN MARTINO D'AGRI</t>
  </si>
  <si>
    <t>15/2017/0280</t>
  </si>
  <si>
    <t>COMPLETAMENTO  DELL'INTERVENTO DI FRUIZIONE E RIQUALIFICAZIONE DEL CASTELLO DI BRINDISI DI MONTAGNA E DELLE AREE DI PERTINENZA</t>
  </si>
  <si>
    <t>COMUNE DI BRINDISI DI MONTAGNA</t>
  </si>
  <si>
    <t>24/2022/0026</t>
  </si>
  <si>
    <t>CICLOVIA GIULIANA</t>
  </si>
  <si>
    <t>15/2017/0284</t>
  </si>
  <si>
    <t>CANCELLARA: TRACCE DI STORIA - IL CASTELLO RACCONTA</t>
  </si>
  <si>
    <t>UNIONE COMUNI ALTO BRADANO</t>
  </si>
  <si>
    <t>15/2019/0091</t>
  </si>
  <si>
    <t>CAMPEGGIO MONTANO - COMUNE DI SAN PAOLO ALBANESE</t>
  </si>
  <si>
    <t>COMUNE DI SAN PAOLO ALBANESE</t>
  </si>
  <si>
    <t>12/2020/0499</t>
  </si>
  <si>
    <t xml:space="preserve">BEGIN- ABBANDONO VERSUS RIGENERAZIONE 
</t>
  </si>
  <si>
    <t>UNIVERSITA' DEGLI STUDI DELLA BASILICATA</t>
  </si>
  <si>
    <t>15/2017/0918</t>
  </si>
  <si>
    <t>AMPLIAMENTO FRUIZIONE DELL’AREA DELLA “TORRE GUEVARA”</t>
  </si>
  <si>
    <t>15/2017/0271</t>
  </si>
  <si>
    <t>ALLESTIMENTO MUSEALE MULTIMEDIALE E REALIZZAZIONE LABORATORIO DIDATTICO. COMUNE DI FILIANO</t>
  </si>
  <si>
    <t>COMUNE DI FILIANO</t>
  </si>
  <si>
    <t>15/2019/0104</t>
  </si>
  <si>
    <t>ADEGUAMENTO FUNZIONALE DI ALCUNI PALAZZI DI CALVERA DALL'ALTA VALENZA STORICO-ARTISTICA PER REALIZZAZIONE DI PICCOLE STRUTTURE POLIFUNZIONALI DA ADIBIRE A CONTENITORI CULTURALI/ARTISTICI/RICETTIVI - COMUNE DI CALVERA</t>
  </si>
  <si>
    <t>COMUNE DI CALVERA</t>
  </si>
  <si>
    <t>24/2018/0168</t>
  </si>
  <si>
    <t>ADEGUAMENTO DELLA GALLERIA CIVICA DELLA CAPPELLA DEI CELESTINI</t>
  </si>
  <si>
    <t>12/2021/0100</t>
  </si>
  <si>
    <t>W.A.A. -"WE ARE ARBERESHE"</t>
  </si>
  <si>
    <t>6C.6.7.2</t>
  </si>
  <si>
    <t>POC.5.8</t>
  </si>
  <si>
    <t>SP522014IT16RFOP022 - Azioni di comunicazione realizzate  (CUP)</t>
  </si>
  <si>
    <t>12/2021/0097</t>
  </si>
  <si>
    <t>SPAM - FESTIVAL SUONI DI PIETRA</t>
  </si>
  <si>
    <t>12/2019/0133</t>
  </si>
  <si>
    <t>POTENZIAMENTO DELL'AZIONE DI PROMOZIONE TURISTICA DELLA BASILICATA MEDIANTE L'ORGANIZZAZIONE DI UN GRANDE EVENTO NELLA CITTÀ DI POTENZA - CAPODANNO RAI 2019”</t>
  </si>
  <si>
    <t>REGIONE BASILICATA</t>
  </si>
  <si>
    <t>12/2018/0183</t>
  </si>
  <si>
    <t>POTENZIAMENTO DELL'AZIONE DI PROMOZIONE TURISTICA DELLA BASILICATA MEDIANTE L'ORGANIZZAZIONE DI UN GRANDE EVENTO NELLA CITTÀ DI MATERA-  CAPITALE DELLA CULTURA 2019 - CAPODANNO RAI 2018” –</t>
  </si>
  <si>
    <t>12/2019/0048</t>
  </si>
  <si>
    <t>CAMPAGNA DI COMUNICAZIONE DELL'AREA  ITI AREA INTERNA MERCURE ALTO SINNI VAL SARMENTO - COMUNE CAPOFILA FRANCAVILLA IN SINNI  -</t>
  </si>
  <si>
    <t>15/2017/0299</t>
  </si>
  <si>
    <t>BASILICATA OPENSPACE</t>
  </si>
  <si>
    <t>AGENZIA DI PROMOZIONE TERRITORIALE DI BASILICATA</t>
  </si>
  <si>
    <t>11/2019/0135</t>
  </si>
  <si>
    <t>ATTIVITÀ EDITORIALI, DI MEDIA PLANNING E DI COMUNICAZIONE</t>
  </si>
  <si>
    <t>15/2019/0057</t>
  </si>
  <si>
    <t>VALORIZZAZIONE TERRITORIALE ATTRAVERSO LA MESSA IN ESERCIZIO DELLA COLONIA MONTANA IN LOCALITÀ FARNETA - COMUNE DI NOEPOLI</t>
  </si>
  <si>
    <t>SP332014IT16RFOP022 - Numero di progetti integrati ambientali, culturali e turistici realizzati (CUP)</t>
  </si>
  <si>
    <t>6C.6.8.3</t>
  </si>
  <si>
    <t>POC.5.9</t>
  </si>
  <si>
    <t>915 - Progetti per la fruizione integrata e la promozione</t>
  </si>
  <si>
    <t>15/2019/0084</t>
  </si>
  <si>
    <t>VALORIZZAZIONE DEL POLLINO OUTDOOR PARK DI SAN COSTANTINO ALBANESE</t>
  </si>
  <si>
    <t>15/2019/0110</t>
  </si>
  <si>
    <t>SISTEMA MUSEALE DIFFUSO - MUSEO STORICO CARLO LEVI E MUSEO DELLA MASCHERA</t>
  </si>
  <si>
    <t>COMUNE DI ALIANO</t>
  </si>
  <si>
    <t>15/2019/0111</t>
  </si>
  <si>
    <t>SISTEMA MUSEALE DIFFUSO - MUSEO DEL CAMPANACCIO E DELLA RIVOLTA CONTADINA - SAN MAURO FORTE</t>
  </si>
  <si>
    <t>COMUNE DI SAN MAURO FORTE</t>
  </si>
  <si>
    <t>15/2019/0053</t>
  </si>
  <si>
    <t>RIQUALIFICAZIONEE DEL SITO BORGO DEI MULINI DI SAN GIOVANNI - COMUNE DI CASTELLUCCIO INFERIORE -</t>
  </si>
  <si>
    <t>15/2019/0049</t>
  </si>
  <si>
    <t>RIQUALIFICAZIONE E MESSA IN SICUREZZA DEL SENTIERO PARATURO - COMUNE DI ROTONDA</t>
  </si>
  <si>
    <t>15/2019/0031</t>
  </si>
  <si>
    <t>RIQUALIFICAZIONE DELL'AREA ESTERNA ACCESSO AL SANTUARIO MARIA S.S. ANGELI IN C/DA PANTANO E SISTEMAZIONE ARREDO URBANO- SAN GIORGIO LUCANO</t>
  </si>
  <si>
    <t>COMUNE DI SAN GIORGIO LUCANO</t>
  </si>
  <si>
    <t>15/2019/0050</t>
  </si>
  <si>
    <t>RIQUALIFICAZIONE DELLA LOCALITÀ PEDARRETO E VALORIZZAZIONE DELLE SUE RISORSE NATURALI AI FINI DELLA PROMOZIONE DI FORME DI TURISMO SOSTENIBILE - COMUNE DI ROTONDA -</t>
  </si>
  <si>
    <t>15/2019/0117</t>
  </si>
  <si>
    <t xml:space="preserve">REALIZZAZIONE DI UN INFOPOINT
</t>
  </si>
  <si>
    <t>15/2020/0372</t>
  </si>
  <si>
    <t>PROGETTO DI FRUIZIONE INTEGRATA DI RISORSE CULTURALI E NATURALI</t>
  </si>
  <si>
    <t>COMUNE DI RUOTI</t>
  </si>
  <si>
    <t>15/2019/0052</t>
  </si>
  <si>
    <t>OPERE DI MIGLIORAMENTO PER LA FRUIZIONE DEL SANTUARIO MADONNA DEL POLLINO - COMUNE DI SAN SEVERINO LUCANO -</t>
  </si>
  <si>
    <t>15/2019/0109</t>
  </si>
  <si>
    <t>MONTAGNA EXPERIENCE – IL SISTEMA MUSEALE DIFFUSO - ACCETTURA</t>
  </si>
  <si>
    <t>COMUNE DI ACCETTURA</t>
  </si>
  <si>
    <t>12/2018/0150</t>
  </si>
  <si>
    <t>MONTAGNA EXPERIENCE - I FESTIVAL DELLA MONTAGNA - COMUNE DI OLIVETO LUCANO</t>
  </si>
  <si>
    <t>COMUNE DI OLIVETO LUCANO</t>
  </si>
  <si>
    <t>12/2018/0143</t>
  </si>
  <si>
    <t>MONTAGNA EXPERIENCE - I FESTIVAL DELLA MONTAGNA - COMUNE DI ACCETTURA</t>
  </si>
  <si>
    <t>15/2019/0085</t>
  </si>
  <si>
    <t>MIGLIORAMENTO DELLA FRUIBILITÀ DI PIANO VISITONE - VIGGIANELLO</t>
  </si>
  <si>
    <t>15/2019/0051</t>
  </si>
  <si>
    <t>MESSA IN SICUREZZA E RIQUALIFICAZIONE MANUTENTIVA DELL'ANTICO SENTIERO CROCE DI ROTONDA - COMUNE DI ROTONDA -</t>
  </si>
  <si>
    <t>12/2019/0118</t>
  </si>
  <si>
    <t>L’IMMAGINE E IL CALENDARIO DELLA MONTAGNA</t>
  </si>
  <si>
    <t>15/2016/0107</t>
  </si>
  <si>
    <t>LE ANTICHE VIE DAL TRATTURO PREISTORICO ALLA SS.106</t>
  </si>
  <si>
    <t>12/2018/0145</t>
  </si>
  <si>
    <t>ITI MONTAGNA MATERANA- MONTAGNA EXPERIENCE - I FESTIVAL DELLA MONTAGNA - COMUNE DI STIGLIANO</t>
  </si>
  <si>
    <t>12/2018/0144</t>
  </si>
  <si>
    <t>ITI MONTAGNA MATERANA- MONTAGNA EXPERIENCE - I FESTIVAL DELLA MONTAGNA - COMUNE DI SAN MAURO FORTE</t>
  </si>
  <si>
    <t>12/2018/0146</t>
  </si>
  <si>
    <t>ITI MONTAGNA MATERANA - MONTAGNA EXPERIENCE - I FESTIVAL DELLA MONTAGNA - COMUNE DI GORGOGLIONE</t>
  </si>
  <si>
    <t>COMUNE DI GORGOGLIONE</t>
  </si>
  <si>
    <t>12/2018/0148</t>
  </si>
  <si>
    <t>ITI MONTAGNA MATERANA - MONTAGNA EXPERIENCE - I FESTIVAL DELLA MONTAGNA - COMUNE DI CIRIGLIANO</t>
  </si>
  <si>
    <t>COMUNE DI CIRIGLIANO</t>
  </si>
  <si>
    <t>12/2018/0147</t>
  </si>
  <si>
    <t>ITI MONTAGNA MATERANA - MONTAGNA EXPERIENCE - I FESTIVAL DELLA MONTAGNA - COMUNE DI ALIANO</t>
  </si>
  <si>
    <t>15/2020/0370</t>
  </si>
  <si>
    <t>ITI MARMO PLATANO - REALIZZAZIONE AREA CAMPER OSPITALITÀ</t>
  </si>
  <si>
    <t>15/2021/0092</t>
  </si>
  <si>
    <t>INTERVENTO DI ADEGUAMENTO FUNZIONALE DEL COMPLESSO SPORTIVO  "TENSOSTRUTTURA " IN MATERA</t>
  </si>
  <si>
    <t>15/2016/0082</t>
  </si>
  <si>
    <t>INTERVENTI PER LA VALORIZZAZIONE E LA FRUIZIONE AI FINI TURISTICI DEL COMUNE DI NOVA SIRI.</t>
  </si>
  <si>
    <t>15/2018/0221</t>
  </si>
  <si>
    <t>IL CIRCUITO DELL'ACQUA, DELLA STORIA E DEI PAESAGGI DELLA COSTA DI CERSUTA  DI MARATEA</t>
  </si>
  <si>
    <t>COMUNE DI MARATEA</t>
  </si>
  <si>
    <t>15/2020/0374</t>
  </si>
  <si>
    <t>FUNZIONALIZZAZIONE E VALORIZZAZIONE DEL COMPLESSO MONUMENTALE DEL CONVENTO DI  SANT’ANTONIO DI BALVANO</t>
  </si>
  <si>
    <t>15/2020/0373</t>
  </si>
  <si>
    <t>FUNZIONALIZZAZIONE E VALORIZZAZIONE DEL COMPLESSO BOSCO URBANO-COMUNE DI BALVANO</t>
  </si>
  <si>
    <t>15/2019/0116</t>
  </si>
  <si>
    <t>CONTRIBUTI PER LA RISTRUTTURAZIONE E RIFUNZIONALIZZAZIONE DI IMMOBILI DI
PROPRIETÀ PUBBLICA- PARCO SCENOGRAFICO - CRACO</t>
  </si>
  <si>
    <t>15/2016/0105</t>
  </si>
  <si>
    <t>COMPLETAMENTO LAVORI DI RESTAURO E RICOSTRUZIONE DELL'ABBAZIA S. MARIA DEL CASALE</t>
  </si>
  <si>
    <t>COMUNE DI PISTICCI</t>
  </si>
  <si>
    <t>15/2018/0116</t>
  </si>
  <si>
    <t>COMPLETAMENTO "COMPLESSO DEI CAPPUCCINI" DEL COMUNE DI TOLVE</t>
  </si>
  <si>
    <t>15/2019/0115</t>
  </si>
  <si>
    <t>CENTRO DI ACCOGLIENZA PER TURISTI.</t>
  </si>
  <si>
    <t>24/2018/0122</t>
  </si>
  <si>
    <t>BASENTO - MUSMECI</t>
  </si>
  <si>
    <t>15/2017/0113</t>
  </si>
  <si>
    <t>ADEGUAMENTO CENTRO SPORTIVO ANNESSO ALLE TERME DI LATRONICO</t>
  </si>
  <si>
    <t>Co17</t>
  </si>
  <si>
    <t>Nota:L'indicatore CO17 è valorizzato considerando il contributo indicato sul SIFESR per i progetti conclusi colonna J e il contributo dell'intervento di Lauria e Venosa non indicato in SIFESR  e riportato nella colonna in rosso. E' stato eliminato il contributo all'indicatore  23/2020/0562 (indicato in rosso) per i quale in riunione è emerse criticità illustrate nelle Note , non compare nell'elnco l'intrevento del progetto 23/2018/0247 (AREA COMUNALE PER LA RACCOLTA DIFFERENZIATA E RECUPERO BENI DUREVOLI SITO AGRO DI FILIANO LUNGO LA STRADA PROVINCIALE S.P. N. 219-PIANO DI CARDA. Pertanto, il valore dell'indicatore è pari a 63.263</t>
  </si>
  <si>
    <t xml:space="preserve">Target </t>
  </si>
  <si>
    <t>Ton/anno</t>
  </si>
  <si>
    <t>Nota:L'indicatore CO17 è valorizzato considerando il contributo (colonna J) indicato sul SIFESR per i progetti conclusi  (colonna P ) e il contributo dell'intervento di Lauria e Venosa non indicato in SIFESR  e riportato nella colonna in rosso. Sono stati eliminati i contributi all'indicatore dei progetti 23/2018/0247 e 23/2020/0562 (indicati in rosso) per i quali in riunione sono emerse criticità illustrate nelle Note. Pertanto, il valore dell'indicatore è pari a (63.163,43 -433,22-481,56)= 62.248,65</t>
  </si>
  <si>
    <t>gestione dell'impianto in corso di affidamento.  L'intervento concorre in maniera sostanziale al raggiungimento del target e che pertanto è necessario considerarne il contributo</t>
  </si>
  <si>
    <t>affidamento????? Gara in corso. L'intervento concorre in maniera sostanziale al raggiungimento del target e che pertanto è necessario considerarne il contributo</t>
  </si>
  <si>
    <t>Valore raggiunto</t>
  </si>
  <si>
    <t>Numero</t>
  </si>
  <si>
    <t>il valore del target è raggiunto e superato con la concorreza dei progetti in rosso che sono in collaudo</t>
  </si>
  <si>
    <t>Persone</t>
  </si>
  <si>
    <t>Popolazione equivalente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</si>
  <si>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Il valore dell'indicatore è stato aggiornato considerando i progetti conclusi ed i progetti, che a seguito di accelerazione impressa nel corso degli ultimi mesi l'Ente Attuatore Acquedotto Lucano  è riuscito a concludere e per i quali sta predisponendo le relazioni acclaranti e gli altri documenti amministrativi utili alla chiusura (cifre indicate in rosso nella colonna J). </t>
    </r>
  </si>
  <si>
    <t>23/2019/0255</t>
  </si>
  <si>
    <t xml:space="preserve">PROGETTO PER LA SENSIBILIZZAZIONE E PROMOZIONE DI CAMPAGNE DI INFORMAZIONE SULLA RACCOLTA DIFFERENZIATA NEL TERRITORIO
</t>
  </si>
  <si>
    <t>Nota: A valere sull'operazione sono state realizzate le attività di comunicazione previste. Non è possibile valorizzare indicatore, perché l'operazione è stata imputata a finanziamento a valere sul POC Basilicata 2014-2020.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</si>
  <si>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target raggiunto con i due progetti conclusi</t>
    </r>
  </si>
  <si>
    <t>interventi</t>
  </si>
  <si>
    <t xml:space="preserve">NOTA: l'indicatore è stato valorizzato considerando il  valore realizzato attuale per progetto concluso pari a 3 depuratori ed considerando i progetti , che a seguito di accelerazione impressa nel corso degli ultimi mesi l'Ente Attuatore Acquedotto Lucano  è riuscito a concludere e per i quali sta predisponendo le relazioni acclaranti e gli altri documenti amministrativi utili alla chiusura (cifre indicate in rosso nella colonna J). </t>
  </si>
  <si>
    <t>Nota: Traget raggiunto considerando i soli progetti chiusi (almeno da Ente Attuatore). Non sono stati considerati i due interventi ITI Matera  15/2017/0900 e 15/2017/0797</t>
  </si>
  <si>
    <t>numero</t>
  </si>
  <si>
    <t>impianti</t>
  </si>
  <si>
    <t>Nota: Target raggiunto con i progetti 12/2021/0100, 12/2021/0097, 12/2019/0133, 12/2018/0183, 12/2019/0048/12/2017/0299</t>
  </si>
  <si>
    <t>azioni di comunicazione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</si>
</sst>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4" fontId="0" fillId="0" borderId="0" xfId="0" applyNumberFormat="1"/>
    <xf numFmtId="22" fontId="0" fillId="0" borderId="0" xfId="0" applyNumberFormat="1"/>
    <xf numFmtId="0" fontId="0" fillId="0" borderId="0" xfId="0" applyAlignment="1">
      <alignment wrapText="1"/>
    </xf>
    <xf numFmtId="0" fontId="16" fillId="0" borderId="10" xfId="0" applyFont="1" applyBorder="1"/>
    <xf numFmtId="0" fontId="16" fillId="33" borderId="10" xfId="0" applyFont="1" applyFill="1" applyBorder="1"/>
    <xf numFmtId="0" fontId="0" fillId="33" borderId="0" xfId="0" applyFill="1"/>
    <xf numFmtId="4" fontId="14" fillId="0" borderId="0" xfId="0" applyNumberFormat="1" applyFont="1"/>
    <xf numFmtId="0" fontId="14" fillId="0" borderId="0" xfId="0" applyFont="1"/>
    <xf numFmtId="22" fontId="14" fillId="0" borderId="0" xfId="0" applyNumberFormat="1" applyFont="1"/>
    <xf numFmtId="43" fontId="16" fillId="33" borderId="0" xfId="1" applyFont="1" applyFill="1"/>
    <xf numFmtId="0" fontId="14" fillId="33" borderId="0" xfId="0" applyFont="1" applyFill="1"/>
    <xf numFmtId="43" fontId="0" fillId="33" borderId="0" xfId="0" applyNumberFormat="1" applyFill="1"/>
    <xf numFmtId="43" fontId="18" fillId="0" borderId="0" xfId="1" applyFont="1"/>
    <xf numFmtId="0" fontId="14" fillId="0" borderId="0" xfId="0" applyFont="1" applyAlignment="1"/>
    <xf numFmtId="0" fontId="14" fillId="0" borderId="0" xfId="0" applyFont="1" applyAlignment="1">
      <alignment wrapText="1"/>
    </xf>
    <xf numFmtId="43" fontId="19" fillId="33" borderId="0" xfId="1" applyFont="1" applyFill="1" applyAlignment="1">
      <alignment wrapText="1"/>
    </xf>
    <xf numFmtId="22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wrapText="1"/>
    </xf>
    <xf numFmtId="43" fontId="14" fillId="33" borderId="0" xfId="1" applyFont="1" applyFill="1" applyAlignment="1">
      <alignment wrapText="1"/>
    </xf>
    <xf numFmtId="43" fontId="14" fillId="0" borderId="0" xfId="1" applyFont="1" applyAlignment="1">
      <alignment wrapText="1"/>
    </xf>
    <xf numFmtId="0" fontId="14" fillId="0" borderId="13" xfId="0" applyFont="1" applyBorder="1"/>
    <xf numFmtId="0" fontId="0" fillId="0" borderId="0" xfId="0" applyFont="1" applyBorder="1"/>
    <xf numFmtId="0" fontId="14" fillId="0" borderId="0" xfId="0" applyFont="1" applyBorder="1"/>
    <xf numFmtId="43" fontId="0" fillId="0" borderId="0" xfId="1" applyFont="1" applyAlignment="1"/>
    <xf numFmtId="0" fontId="16" fillId="35" borderId="10" xfId="0" applyFont="1" applyFill="1" applyBorder="1"/>
    <xf numFmtId="0" fontId="0" fillId="35" borderId="0" xfId="0" applyFill="1"/>
    <xf numFmtId="0" fontId="0" fillId="0" borderId="0" xfId="0" applyFill="1"/>
    <xf numFmtId="0" fontId="0" fillId="34" borderId="0" xfId="0" applyFill="1"/>
    <xf numFmtId="4" fontId="0" fillId="34" borderId="0" xfId="0" applyNumberFormat="1" applyFill="1"/>
    <xf numFmtId="43" fontId="14" fillId="34" borderId="0" xfId="1" applyFont="1" applyFill="1"/>
    <xf numFmtId="43" fontId="0" fillId="34" borderId="0" xfId="1" applyFont="1" applyFill="1"/>
    <xf numFmtId="0" fontId="0" fillId="36" borderId="0" xfId="0" applyFill="1"/>
    <xf numFmtId="4" fontId="0" fillId="36" borderId="0" xfId="0" applyNumberFormat="1" applyFill="1"/>
    <xf numFmtId="22" fontId="0" fillId="36" borderId="0" xfId="0" applyNumberFormat="1" applyFill="1"/>
    <xf numFmtId="0" fontId="0" fillId="36" borderId="0" xfId="0" applyFill="1" applyAlignment="1">
      <alignment wrapText="1"/>
    </xf>
    <xf numFmtId="4" fontId="14" fillId="33" borderId="0" xfId="0" applyNumberFormat="1" applyFont="1" applyFill="1"/>
    <xf numFmtId="4" fontId="14" fillId="0" borderId="0" xfId="0" applyNumberFormat="1" applyFont="1" applyFill="1"/>
    <xf numFmtId="0" fontId="0" fillId="0" borderId="12" xfId="0" applyFont="1" applyBorder="1"/>
    <xf numFmtId="0" fontId="0" fillId="0" borderId="11" xfId="0" applyFont="1" applyBorder="1" applyAlignment="1">
      <alignment wrapText="1"/>
    </xf>
    <xf numFmtId="0" fontId="14" fillId="0" borderId="0" xfId="0" applyFont="1" applyFill="1" applyAlignment="1">
      <alignment horizontal="center" vertical="center"/>
    </xf>
    <xf numFmtId="0" fontId="0" fillId="37" borderId="0" xfId="0" applyFill="1"/>
    <xf numFmtId="0" fontId="0" fillId="38" borderId="0" xfId="0" applyFill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599"/>
  <sheetViews>
    <sheetView topLeftCell="A122" workbookViewId="0">
      <selection activeCell="C236" sqref="C236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</sheetData>
  <autoFilter ref="A1:T599">
    <filterColumn colId="4">
      <filters>
        <filter val="CO172014IT16RFOP022 - Capacità addizionale di riciclaggio dei rifiuti (CUP)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71"/>
  <sheetViews>
    <sheetView topLeftCell="A95" zoomScale="90" zoomScaleNormal="90" workbookViewId="0">
      <selection activeCell="A608" sqref="A608"/>
    </sheetView>
  </sheetViews>
  <sheetFormatPr defaultRowHeight="15" x14ac:dyDescent="0.25"/>
  <cols>
    <col min="1" max="1" width="14.5703125" bestFit="1" customWidth="1"/>
    <col min="2" max="2" width="96.85546875" customWidth="1"/>
    <col min="3" max="3" width="11.140625" bestFit="1" customWidth="1"/>
    <col min="4" max="4" width="16.28515625" customWidth="1"/>
    <col min="7" max="7" width="17.140625" customWidth="1"/>
    <col min="9" max="9" width="9" bestFit="1" customWidth="1"/>
    <col min="10" max="10" width="15.7109375" style="6" customWidth="1"/>
    <col min="11" max="11" width="21.140625" customWidth="1"/>
    <col min="15" max="15" width="26.5703125" customWidth="1"/>
    <col min="16" max="16" width="18" customWidth="1"/>
    <col min="17" max="17" width="15" customWidth="1"/>
    <col min="19" max="19" width="15.5703125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s="8" customFormat="1" hidden="1" x14ac:dyDescent="0.25">
      <c r="A221" s="8" t="s">
        <v>203</v>
      </c>
      <c r="B221" s="8" t="s">
        <v>204</v>
      </c>
      <c r="C221" s="8" t="s">
        <v>32</v>
      </c>
      <c r="E221" s="8" t="s">
        <v>33</v>
      </c>
      <c r="F221" s="8" t="s">
        <v>24</v>
      </c>
      <c r="G221" s="8">
        <v>500</v>
      </c>
      <c r="J221" s="11">
        <v>481.56</v>
      </c>
      <c r="K221" s="9">
        <v>45932.543055555558</v>
      </c>
      <c r="L221" s="8" t="s">
        <v>37</v>
      </c>
      <c r="M221" s="8" t="s">
        <v>26</v>
      </c>
      <c r="N221" s="8" t="s">
        <v>27</v>
      </c>
      <c r="O221" s="8" t="s">
        <v>205</v>
      </c>
      <c r="P221" s="8" t="s">
        <v>39</v>
      </c>
      <c r="Q221" s="8" t="s">
        <v>39</v>
      </c>
      <c r="S221" s="8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x14ac:dyDescent="0.25">
      <c r="A236" t="s">
        <v>215</v>
      </c>
      <c r="B236" t="s">
        <v>216</v>
      </c>
      <c r="C236" t="s">
        <v>609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0" spans="1:19" hidden="1" x14ac:dyDescent="0.25">
      <c r="J600" s="10">
        <f>SUM(J4:J257)</f>
        <v>87011.745999999985</v>
      </c>
    </row>
    <row r="601" spans="1:19" hidden="1" x14ac:dyDescent="0.25">
      <c r="A601" t="s">
        <v>610</v>
      </c>
    </row>
    <row r="602" spans="1:19" s="15" customFormat="1" ht="18.75" customHeight="1" x14ac:dyDescent="0.25">
      <c r="A602" s="8" t="s">
        <v>229</v>
      </c>
      <c r="B602" s="14" t="s">
        <v>230</v>
      </c>
      <c r="C602" s="8" t="s">
        <v>32</v>
      </c>
      <c r="D602" s="8"/>
      <c r="E602" s="15" t="s">
        <v>33</v>
      </c>
      <c r="F602" s="8" t="s">
        <v>24</v>
      </c>
      <c r="G602" s="20">
        <v>19800</v>
      </c>
      <c r="H602" s="20"/>
      <c r="I602" s="20">
        <v>0</v>
      </c>
      <c r="J602" s="19">
        <v>19800</v>
      </c>
      <c r="K602" s="17">
        <v>45925.613888888889</v>
      </c>
      <c r="L602" s="15" t="s">
        <v>37</v>
      </c>
      <c r="M602" s="15" t="s">
        <v>231</v>
      </c>
      <c r="N602" s="15" t="s">
        <v>232</v>
      </c>
      <c r="O602" s="15" t="s">
        <v>171</v>
      </c>
      <c r="P602" s="15" t="s">
        <v>39</v>
      </c>
      <c r="Q602" s="15" t="s">
        <v>39</v>
      </c>
      <c r="S602" s="14" t="s">
        <v>614</v>
      </c>
    </row>
    <row r="603" spans="1:19" s="15" customFormat="1" ht="22.5" customHeight="1" x14ac:dyDescent="0.25">
      <c r="A603" s="8" t="s">
        <v>234</v>
      </c>
      <c r="B603" s="14" t="s">
        <v>235</v>
      </c>
      <c r="C603" s="8" t="s">
        <v>32</v>
      </c>
      <c r="D603" s="8"/>
      <c r="E603" s="15" t="s">
        <v>33</v>
      </c>
      <c r="F603" s="8" t="s">
        <v>24</v>
      </c>
      <c r="G603" s="18">
        <v>18000</v>
      </c>
      <c r="J603" s="16">
        <v>18000</v>
      </c>
      <c r="K603" s="17">
        <v>45924.412499999999</v>
      </c>
      <c r="L603" s="15" t="s">
        <v>25</v>
      </c>
      <c r="M603" s="15" t="s">
        <v>231</v>
      </c>
      <c r="N603" s="15" t="s">
        <v>232</v>
      </c>
      <c r="O603" s="15" t="s">
        <v>236</v>
      </c>
      <c r="P603" s="15" t="s">
        <v>39</v>
      </c>
      <c r="Q603" s="15" t="s">
        <v>39</v>
      </c>
      <c r="S603" s="14" t="s">
        <v>615</v>
      </c>
    </row>
    <row r="604" spans="1:19" x14ac:dyDescent="0.25">
      <c r="J604" s="12"/>
    </row>
    <row r="605" spans="1:19" x14ac:dyDescent="0.25">
      <c r="A605" t="s">
        <v>613</v>
      </c>
    </row>
    <row r="606" spans="1:19" x14ac:dyDescent="0.25">
      <c r="A606" s="22"/>
    </row>
    <row r="607" spans="1:19" x14ac:dyDescent="0.25">
      <c r="A607" s="13" t="s">
        <v>611</v>
      </c>
      <c r="B607" s="24">
        <v>53145</v>
      </c>
      <c r="C607" t="s">
        <v>612</v>
      </c>
    </row>
    <row r="608" spans="1:19" x14ac:dyDescent="0.25">
      <c r="A608" s="13" t="s">
        <v>616</v>
      </c>
      <c r="B608" s="24">
        <f>SUBTOTAL(9,G4:G603)</f>
        <v>56934.310000000005</v>
      </c>
      <c r="C608" t="s">
        <v>612</v>
      </c>
    </row>
    <row r="609" spans="1:1" x14ac:dyDescent="0.25">
      <c r="A609" s="22"/>
    </row>
    <row r="610" spans="1:1" x14ac:dyDescent="0.25">
      <c r="A610" s="22"/>
    </row>
    <row r="611" spans="1:1" x14ac:dyDescent="0.25">
      <c r="A611" s="22"/>
    </row>
    <row r="612" spans="1:1" x14ac:dyDescent="0.25">
      <c r="A612" s="22"/>
    </row>
    <row r="613" spans="1:1" x14ac:dyDescent="0.25">
      <c r="A613" s="22"/>
    </row>
    <row r="614" spans="1:1" x14ac:dyDescent="0.25">
      <c r="A614" s="22"/>
    </row>
    <row r="615" spans="1:1" x14ac:dyDescent="0.25">
      <c r="A615" s="22"/>
    </row>
    <row r="616" spans="1:1" x14ac:dyDescent="0.25">
      <c r="A616" s="22"/>
    </row>
    <row r="617" spans="1:1" x14ac:dyDescent="0.25">
      <c r="A617" s="22"/>
    </row>
    <row r="618" spans="1:1" x14ac:dyDescent="0.25">
      <c r="A618" s="22"/>
    </row>
    <row r="619" spans="1:1" x14ac:dyDescent="0.25">
      <c r="A619" s="22"/>
    </row>
    <row r="620" spans="1:1" x14ac:dyDescent="0.25">
      <c r="A620" s="22"/>
    </row>
    <row r="621" spans="1:1" x14ac:dyDescent="0.25">
      <c r="A621" s="22"/>
    </row>
    <row r="622" spans="1:1" x14ac:dyDescent="0.25">
      <c r="A622" s="22"/>
    </row>
    <row r="623" spans="1:1" x14ac:dyDescent="0.25">
      <c r="A623" s="22"/>
    </row>
    <row r="624" spans="1:1" x14ac:dyDescent="0.25">
      <c r="A624" s="22"/>
    </row>
    <row r="625" spans="1:1" x14ac:dyDescent="0.25">
      <c r="A625" s="22"/>
    </row>
    <row r="626" spans="1:1" x14ac:dyDescent="0.25">
      <c r="A626" s="22"/>
    </row>
    <row r="627" spans="1:1" x14ac:dyDescent="0.25">
      <c r="A627" s="22"/>
    </row>
    <row r="628" spans="1:1" x14ac:dyDescent="0.25">
      <c r="A628" s="22"/>
    </row>
    <row r="629" spans="1:1" x14ac:dyDescent="0.25">
      <c r="A629" s="22"/>
    </row>
    <row r="630" spans="1:1" x14ac:dyDescent="0.25">
      <c r="A630" s="22"/>
    </row>
    <row r="631" spans="1:1" x14ac:dyDescent="0.25">
      <c r="A631" s="22"/>
    </row>
    <row r="632" spans="1:1" x14ac:dyDescent="0.25">
      <c r="A632" s="22"/>
    </row>
    <row r="633" spans="1:1" x14ac:dyDescent="0.25">
      <c r="A633" s="22"/>
    </row>
    <row r="634" spans="1:1" x14ac:dyDescent="0.25">
      <c r="A634" s="22"/>
    </row>
    <row r="635" spans="1:1" x14ac:dyDescent="0.25">
      <c r="A635" s="22"/>
    </row>
    <row r="636" spans="1:1" x14ac:dyDescent="0.25">
      <c r="A636" s="22"/>
    </row>
    <row r="637" spans="1:1" x14ac:dyDescent="0.25">
      <c r="A637" s="22"/>
    </row>
    <row r="638" spans="1:1" x14ac:dyDescent="0.25">
      <c r="A638" s="22"/>
    </row>
    <row r="639" spans="1:1" x14ac:dyDescent="0.25">
      <c r="A639" s="22"/>
    </row>
    <row r="640" spans="1:1" x14ac:dyDescent="0.25">
      <c r="A640" s="22"/>
    </row>
    <row r="641" spans="1:1" x14ac:dyDescent="0.25">
      <c r="A641" s="22"/>
    </row>
    <row r="642" spans="1:1" x14ac:dyDescent="0.25">
      <c r="A642" s="22"/>
    </row>
    <row r="643" spans="1:1" x14ac:dyDescent="0.25">
      <c r="A643" s="22"/>
    </row>
    <row r="644" spans="1:1" x14ac:dyDescent="0.25">
      <c r="A644" s="22"/>
    </row>
    <row r="645" spans="1:1" x14ac:dyDescent="0.25">
      <c r="A645" s="22"/>
    </row>
    <row r="646" spans="1:1" x14ac:dyDescent="0.25">
      <c r="A646" s="22"/>
    </row>
    <row r="647" spans="1:1" x14ac:dyDescent="0.25">
      <c r="A647" s="22"/>
    </row>
    <row r="648" spans="1:1" x14ac:dyDescent="0.25">
      <c r="A648" s="22"/>
    </row>
    <row r="649" spans="1:1" x14ac:dyDescent="0.25">
      <c r="A649" s="22"/>
    </row>
    <row r="650" spans="1:1" x14ac:dyDescent="0.25">
      <c r="A650" s="22"/>
    </row>
    <row r="651" spans="1:1" x14ac:dyDescent="0.25">
      <c r="A651" s="23"/>
    </row>
    <row r="652" spans="1:1" x14ac:dyDescent="0.25">
      <c r="A652" s="22"/>
    </row>
    <row r="653" spans="1:1" x14ac:dyDescent="0.25">
      <c r="A653" s="22"/>
    </row>
    <row r="654" spans="1:1" x14ac:dyDescent="0.25">
      <c r="A654" s="22"/>
    </row>
    <row r="655" spans="1:1" x14ac:dyDescent="0.25">
      <c r="A655" s="22"/>
    </row>
    <row r="656" spans="1:1" x14ac:dyDescent="0.25">
      <c r="A656" s="22"/>
    </row>
    <row r="657" spans="1:1" x14ac:dyDescent="0.25">
      <c r="A657" s="22"/>
    </row>
    <row r="658" spans="1:1" x14ac:dyDescent="0.25">
      <c r="A658" s="22"/>
    </row>
    <row r="659" spans="1:1" x14ac:dyDescent="0.25">
      <c r="A659" s="22"/>
    </row>
    <row r="660" spans="1:1" x14ac:dyDescent="0.25">
      <c r="A660" s="22"/>
    </row>
    <row r="661" spans="1:1" x14ac:dyDescent="0.25">
      <c r="A661" s="22"/>
    </row>
    <row r="662" spans="1:1" x14ac:dyDescent="0.25">
      <c r="A662" s="23"/>
    </row>
    <row r="663" spans="1:1" x14ac:dyDescent="0.25">
      <c r="A663" s="22"/>
    </row>
    <row r="664" spans="1:1" x14ac:dyDescent="0.25">
      <c r="A664" s="22"/>
    </row>
    <row r="665" spans="1:1" x14ac:dyDescent="0.25">
      <c r="A665" s="22"/>
    </row>
    <row r="666" spans="1:1" x14ac:dyDescent="0.25">
      <c r="A666" s="22"/>
    </row>
    <row r="667" spans="1:1" x14ac:dyDescent="0.25">
      <c r="A667" s="22"/>
    </row>
    <row r="668" spans="1:1" x14ac:dyDescent="0.25">
      <c r="A668" s="22"/>
    </row>
    <row r="669" spans="1:1" x14ac:dyDescent="0.25">
      <c r="A669" s="22"/>
    </row>
    <row r="670" spans="1:1" x14ac:dyDescent="0.25">
      <c r="A670" s="23"/>
    </row>
    <row r="671" spans="1:1" x14ac:dyDescent="0.25">
      <c r="A671" s="21"/>
    </row>
  </sheetData>
  <autoFilter ref="A1:T601">
    <filterColumn colId="4">
      <filters>
        <filter val="CO172014IT16RFOP022 - Capacità addizionale di riciclaggio dei rifiuti (CUP)"/>
      </filters>
    </filterColumn>
    <filterColumn colId="15">
      <filters>
        <filter val="S"/>
      </filters>
    </filterColumn>
  </autoFilter>
  <conditionalFormatting sqref="B620">
    <cfRule type="duplicateValues" dxfId="1" priority="2"/>
  </conditionalFormatting>
  <conditionalFormatting sqref="A4:A604 A606 A609:A671">
    <cfRule type="duplicateValues" dxfId="0" priority="1"/>
  </conditionalFormatting>
  <pageMargins left="0.7" right="0.7" top="0.75" bottom="0.75" header="0.3" footer="0.3"/>
  <pageSetup paperSize="9" orientation="portrait" r:id="rId1"/>
  <ignoredErrors>
    <ignoredError sqref="B60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3"/>
  <sheetViews>
    <sheetView workbookViewId="0">
      <selection activeCell="A602" sqref="A602:C603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2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 s="26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 s="26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 s="26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 s="26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 s="26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 s="26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 s="2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 s="26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 s="26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 s="26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 s="2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 s="26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 s="26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 s="2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 s="26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 s="26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 s="26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 s="26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 s="26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 s="26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 s="26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 s="26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 s="26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 s="26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 s="26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 s="26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 s="26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 s="26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 s="26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 s="26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 s="26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 s="26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 s="26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 s="26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 s="26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 s="2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 s="26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 s="26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 s="26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 s="26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2" spans="1:19" x14ac:dyDescent="0.25">
      <c r="A602" s="13" t="s">
        <v>611</v>
      </c>
      <c r="B602" s="24">
        <v>36</v>
      </c>
      <c r="C602" t="s">
        <v>617</v>
      </c>
    </row>
    <row r="603" spans="1:19" x14ac:dyDescent="0.25">
      <c r="A603" s="13" t="s">
        <v>616</v>
      </c>
      <c r="B603" s="24">
        <f>SUBTOTAL(9,G5:G251)</f>
        <v>40</v>
      </c>
      <c r="C603" t="s">
        <v>617</v>
      </c>
    </row>
  </sheetData>
  <autoFilter ref="A1:T599">
    <filterColumn colId="4">
      <filters>
        <filter val="SP232014IT16RFOP022 - Numero di centri di raccolta realizzate (CUP)"/>
      </filters>
    </filterColumn>
    <filterColumn colId="15">
      <filters>
        <filter val="S"/>
      </filters>
    </filterColumn>
  </autoFilter>
  <pageMargins left="0.7" right="0.7" top="0.75" bottom="0.75" header="0.3" footer="0.3"/>
  <pageSetup paperSize="9" orientation="portrait" r:id="rId1"/>
  <ignoredErrors>
    <ignoredError sqref="B60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2"/>
  <sheetViews>
    <sheetView workbookViewId="0">
      <selection activeCell="B604" sqref="B604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1" spans="1:19" x14ac:dyDescent="0.25">
      <c r="A601" s="13" t="s">
        <v>611</v>
      </c>
      <c r="B601" s="24">
        <v>2</v>
      </c>
      <c r="C601" t="s">
        <v>617</v>
      </c>
    </row>
    <row r="602" spans="1:19" x14ac:dyDescent="0.25">
      <c r="A602" s="13" t="s">
        <v>616</v>
      </c>
      <c r="B602" s="24">
        <v>2</v>
      </c>
      <c r="C602" t="s">
        <v>617</v>
      </c>
    </row>
  </sheetData>
  <autoFilter ref="A1:T599">
    <filterColumn colId="4">
      <filters>
        <filter val="SP242014IT16RFOP022 - Numero di impianti per il trattamento e lo smaltimento dei rifiuti realizzati (CUP)"/>
      </filters>
    </filterColumn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6"/>
  <sheetViews>
    <sheetView workbookViewId="0">
      <selection activeCell="B615" sqref="B615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33.75" hidden="1" customHeight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8" hidden="1" customHeight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x14ac:dyDescent="0.25">
      <c r="A272" s="28" t="s">
        <v>254</v>
      </c>
      <c r="B272" s="28" t="s">
        <v>255</v>
      </c>
      <c r="C272" s="28" t="s">
        <v>32</v>
      </c>
      <c r="D272" s="28">
        <v>0</v>
      </c>
      <c r="E272" s="28" t="s">
        <v>245</v>
      </c>
      <c r="F272" s="28" t="s">
        <v>31</v>
      </c>
      <c r="G272" s="29">
        <v>20000</v>
      </c>
      <c r="H272" s="28">
        <v>0</v>
      </c>
      <c r="I272" s="28">
        <v>0</v>
      </c>
      <c r="J272" s="30">
        <v>20000</v>
      </c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x14ac:dyDescent="0.25">
      <c r="A275" s="28" t="s">
        <v>256</v>
      </c>
      <c r="B275" s="28" t="s">
        <v>257</v>
      </c>
      <c r="C275" s="28" t="s">
        <v>32</v>
      </c>
      <c r="D275" s="28">
        <v>0</v>
      </c>
      <c r="E275" s="28" t="s">
        <v>245</v>
      </c>
      <c r="F275" s="28" t="s">
        <v>31</v>
      </c>
      <c r="G275" s="29">
        <v>20000</v>
      </c>
      <c r="H275" s="28">
        <v>0</v>
      </c>
      <c r="I275" s="28">
        <v>0</v>
      </c>
      <c r="J275" s="30">
        <v>20000</v>
      </c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x14ac:dyDescent="0.25">
      <c r="A278" s="28" t="s">
        <v>258</v>
      </c>
      <c r="B278" s="28" t="s">
        <v>259</v>
      </c>
      <c r="C278" s="28" t="s">
        <v>32</v>
      </c>
      <c r="D278" s="28">
        <v>0</v>
      </c>
      <c r="E278" s="28" t="s">
        <v>245</v>
      </c>
      <c r="F278" s="28" t="s">
        <v>31</v>
      </c>
      <c r="G278" s="29">
        <v>55000</v>
      </c>
      <c r="H278" s="28">
        <v>0</v>
      </c>
      <c r="I278" s="28">
        <v>0</v>
      </c>
      <c r="J278" s="31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x14ac:dyDescent="0.25">
      <c r="A281" s="28" t="s">
        <v>260</v>
      </c>
      <c r="B281" s="28" t="s">
        <v>261</v>
      </c>
      <c r="C281" s="28" t="s">
        <v>32</v>
      </c>
      <c r="D281" s="28">
        <v>0</v>
      </c>
      <c r="E281" s="28" t="s">
        <v>245</v>
      </c>
      <c r="F281" s="28" t="s">
        <v>31</v>
      </c>
      <c r="G281" s="29">
        <v>30000</v>
      </c>
      <c r="H281" s="28">
        <v>0</v>
      </c>
      <c r="I281" s="28">
        <v>0</v>
      </c>
      <c r="J281" s="30">
        <v>30000</v>
      </c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2" spans="1:19" x14ac:dyDescent="0.25">
      <c r="A602" t="s">
        <v>618</v>
      </c>
    </row>
    <row r="605" spans="1:19" x14ac:dyDescent="0.25">
      <c r="A605" s="13" t="s">
        <v>611</v>
      </c>
      <c r="B605" s="24">
        <v>96000</v>
      </c>
      <c r="C605" t="s">
        <v>619</v>
      </c>
    </row>
    <row r="606" spans="1:19" x14ac:dyDescent="0.25">
      <c r="A606" s="13" t="s">
        <v>616</v>
      </c>
      <c r="B606" s="24">
        <v>125000</v>
      </c>
      <c r="C606" t="s">
        <v>619</v>
      </c>
    </row>
  </sheetData>
  <autoFilter ref="A1:T599">
    <filterColumn colId="4">
      <filters>
        <filter val="CO182014IT16RFOP022 - Popolazione addizionale servita dall'approvvigionamento idrico potenziato (CUP)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4"/>
  <sheetViews>
    <sheetView topLeftCell="B1" workbookViewId="0">
      <selection activeCell="B601" sqref="B601"/>
    </sheetView>
  </sheetViews>
  <sheetFormatPr defaultRowHeight="15" x14ac:dyDescent="0.25"/>
  <cols>
    <col min="1" max="1" width="14.5703125" bestFit="1" customWidth="1"/>
    <col min="2" max="2" width="96.85546875" customWidth="1"/>
    <col min="3" max="3" width="11.71093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 s="36">
        <v>10185</v>
      </c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 s="6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x14ac:dyDescent="0.25">
      <c r="A298" s="32" t="s">
        <v>270</v>
      </c>
      <c r="B298" s="32" t="s">
        <v>271</v>
      </c>
      <c r="C298" s="32" t="s">
        <v>32</v>
      </c>
      <c r="D298" s="32">
        <v>0</v>
      </c>
      <c r="E298" s="32" t="s">
        <v>253</v>
      </c>
      <c r="F298" s="32" t="s">
        <v>31</v>
      </c>
      <c r="G298" s="33">
        <v>3000</v>
      </c>
      <c r="H298" s="32">
        <v>0</v>
      </c>
      <c r="I298" s="32">
        <v>0</v>
      </c>
      <c r="K298" s="34">
        <v>45925.680555555555</v>
      </c>
      <c r="L298" s="32" t="s">
        <v>37</v>
      </c>
      <c r="M298" s="32" t="s">
        <v>241</v>
      </c>
      <c r="N298" s="32" t="s">
        <v>242</v>
      </c>
      <c r="O298" s="32" t="s">
        <v>243</v>
      </c>
      <c r="P298" s="32" t="s">
        <v>39</v>
      </c>
      <c r="Q298" s="32" t="s">
        <v>39</v>
      </c>
      <c r="R298" s="32"/>
      <c r="S298" s="32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 s="36">
        <v>20000</v>
      </c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x14ac:dyDescent="0.25">
      <c r="A302" s="32" t="s">
        <v>274</v>
      </c>
      <c r="B302" s="35" t="s">
        <v>275</v>
      </c>
      <c r="C302" s="32" t="s">
        <v>32</v>
      </c>
      <c r="D302" s="32">
        <v>0</v>
      </c>
      <c r="E302" s="32" t="s">
        <v>253</v>
      </c>
      <c r="F302" s="32" t="s">
        <v>31</v>
      </c>
      <c r="G302" s="33">
        <v>3000</v>
      </c>
      <c r="H302" s="32">
        <v>0</v>
      </c>
      <c r="I302" s="32">
        <v>0</v>
      </c>
      <c r="K302" s="34">
        <v>45926.508333333331</v>
      </c>
      <c r="L302" s="32" t="s">
        <v>37</v>
      </c>
      <c r="M302" s="32" t="s">
        <v>241</v>
      </c>
      <c r="N302" s="32" t="s">
        <v>242</v>
      </c>
      <c r="O302" s="32" t="s">
        <v>243</v>
      </c>
      <c r="P302" s="32" t="s">
        <v>39</v>
      </c>
      <c r="Q302" s="32" t="s">
        <v>39</v>
      </c>
      <c r="R302" s="32"/>
      <c r="S302" s="3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 s="36">
        <v>11500</v>
      </c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>
        <v>600</v>
      </c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 s="36">
        <v>600</v>
      </c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 s="11">
        <v>3500</v>
      </c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 s="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 s="11">
        <v>19600</v>
      </c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 s="6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 s="11">
        <v>6500</v>
      </c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 s="6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 s="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 s="11">
        <v>5500</v>
      </c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 s="11">
        <v>6800</v>
      </c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 s="11">
        <v>1500</v>
      </c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 s="11">
        <v>1520</v>
      </c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 s="11">
        <v>8050</v>
      </c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 s="11">
        <v>1315</v>
      </c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 s="6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1" spans="1:19" x14ac:dyDescent="0.25">
      <c r="B601" t="s">
        <v>621</v>
      </c>
    </row>
    <row r="603" spans="1:19" x14ac:dyDescent="0.25">
      <c r="B603" s="13" t="s">
        <v>611</v>
      </c>
      <c r="C603" s="1">
        <v>51256</v>
      </c>
      <c r="D603" t="s">
        <v>620</v>
      </c>
    </row>
    <row r="604" spans="1:19" x14ac:dyDescent="0.25">
      <c r="B604" s="13" t="s">
        <v>616</v>
      </c>
      <c r="C604" s="24">
        <v>159945</v>
      </c>
      <c r="D604" t="s">
        <v>620</v>
      </c>
    </row>
  </sheetData>
  <autoFilter ref="A1:T599">
    <filterColumn colId="4">
      <filters>
        <filter val="CO192014IT16RFOP022 - Popolazione addizionale beneficiaria del trattamento delle acque reflue potenziato (CUP)"/>
      </filters>
    </filterColumn>
    <filterColumn colId="11">
      <filters>
        <filter val="A"/>
        <filter val="C"/>
      </filters>
    </filterColumn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9"/>
  <sheetViews>
    <sheetView workbookViewId="0">
      <selection activeCell="A12" sqref="A12:J12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7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t="45" x14ac:dyDescent="0.25">
      <c r="A2" s="38" t="s">
        <v>622</v>
      </c>
      <c r="B2" s="39" t="s">
        <v>623</v>
      </c>
      <c r="G2" s="1"/>
      <c r="J2" s="40">
        <v>0</v>
      </c>
      <c r="K2" s="2"/>
    </row>
    <row r="3" spans="1:20" x14ac:dyDescent="0.25">
      <c r="K3" s="2"/>
    </row>
    <row r="4" spans="1:20" x14ac:dyDescent="0.25">
      <c r="G4" s="1"/>
      <c r="K4" s="2"/>
    </row>
    <row r="5" spans="1:20" x14ac:dyDescent="0.25">
      <c r="K5" s="2"/>
    </row>
    <row r="6" spans="1:20" x14ac:dyDescent="0.25">
      <c r="K6" s="2"/>
    </row>
    <row r="7" spans="1:20" x14ac:dyDescent="0.25">
      <c r="K7" s="2"/>
    </row>
    <row r="8" spans="1:20" x14ac:dyDescent="0.25">
      <c r="K8" s="2"/>
    </row>
    <row r="9" spans="1:20" x14ac:dyDescent="0.25">
      <c r="K9" s="2"/>
    </row>
    <row r="10" spans="1:20" x14ac:dyDescent="0.25">
      <c r="G10" s="1"/>
      <c r="K10" s="2"/>
    </row>
    <row r="11" spans="1:20" x14ac:dyDescent="0.25">
      <c r="K11" s="2"/>
    </row>
    <row r="12" spans="1:20" x14ac:dyDescent="0.25">
      <c r="A12" t="s">
        <v>624</v>
      </c>
      <c r="G12" s="1"/>
      <c r="K12" s="2"/>
    </row>
    <row r="13" spans="1:20" x14ac:dyDescent="0.25">
      <c r="K13" s="2"/>
    </row>
    <row r="14" spans="1:20" x14ac:dyDescent="0.25">
      <c r="K14" s="2"/>
    </row>
    <row r="15" spans="1:20" x14ac:dyDescent="0.25">
      <c r="K15" s="2"/>
    </row>
    <row r="16" spans="1:20" x14ac:dyDescent="0.25">
      <c r="K16" s="2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  <row r="20" spans="11:11" x14ac:dyDescent="0.25">
      <c r="K20" s="2"/>
    </row>
    <row r="21" spans="11:11" x14ac:dyDescent="0.25">
      <c r="K21" s="2"/>
    </row>
    <row r="22" spans="11:11" x14ac:dyDescent="0.25">
      <c r="K22" s="2"/>
    </row>
    <row r="23" spans="11:11" x14ac:dyDescent="0.25">
      <c r="K23" s="2"/>
    </row>
    <row r="24" spans="11:11" x14ac:dyDescent="0.25">
      <c r="K24" s="2"/>
    </row>
    <row r="25" spans="11:11" x14ac:dyDescent="0.25">
      <c r="K25" s="2"/>
    </row>
    <row r="26" spans="11:11" x14ac:dyDescent="0.25">
      <c r="K26" s="2"/>
    </row>
    <row r="27" spans="11:11" x14ac:dyDescent="0.25">
      <c r="K27" s="2"/>
    </row>
    <row r="28" spans="11:11" x14ac:dyDescent="0.25">
      <c r="K28" s="2"/>
    </row>
    <row r="29" spans="11:11" x14ac:dyDescent="0.25">
      <c r="K29" s="2"/>
    </row>
    <row r="30" spans="11:11" x14ac:dyDescent="0.25">
      <c r="K30" s="2"/>
    </row>
    <row r="31" spans="11:11" x14ac:dyDescent="0.25">
      <c r="K31" s="2"/>
    </row>
    <row r="32" spans="11:11" x14ac:dyDescent="0.25">
      <c r="K32" s="2"/>
    </row>
    <row r="33" spans="7:20" x14ac:dyDescent="0.25">
      <c r="K33" s="2"/>
    </row>
    <row r="34" spans="7:20" x14ac:dyDescent="0.25">
      <c r="K34" s="2"/>
    </row>
    <row r="35" spans="7:20" x14ac:dyDescent="0.25">
      <c r="K35" s="2"/>
    </row>
    <row r="36" spans="7:20" x14ac:dyDescent="0.25">
      <c r="K36" s="2"/>
      <c r="T36" s="3"/>
    </row>
    <row r="37" spans="7:20" x14ac:dyDescent="0.25">
      <c r="K37" s="2"/>
    </row>
    <row r="38" spans="7:20" x14ac:dyDescent="0.25">
      <c r="K38" s="2"/>
    </row>
    <row r="39" spans="7:20" x14ac:dyDescent="0.25">
      <c r="K39" s="2"/>
    </row>
    <row r="40" spans="7:20" x14ac:dyDescent="0.25">
      <c r="K40" s="2"/>
    </row>
    <row r="41" spans="7:20" x14ac:dyDescent="0.25">
      <c r="K41" s="2"/>
    </row>
    <row r="42" spans="7:20" x14ac:dyDescent="0.25">
      <c r="K42" s="2"/>
      <c r="T42" s="3"/>
    </row>
    <row r="43" spans="7:20" x14ac:dyDescent="0.25">
      <c r="K43" s="2"/>
    </row>
    <row r="44" spans="7:20" ht="27.75" customHeight="1" x14ac:dyDescent="0.25">
      <c r="K44" s="2"/>
      <c r="T44" s="3"/>
    </row>
    <row r="45" spans="7:20" x14ac:dyDescent="0.25">
      <c r="K45" s="2"/>
    </row>
    <row r="46" spans="7:20" x14ac:dyDescent="0.25">
      <c r="G46" s="1"/>
      <c r="K46" s="2"/>
    </row>
    <row r="47" spans="7:20" x14ac:dyDescent="0.25">
      <c r="K47" s="2"/>
    </row>
    <row r="48" spans="7:20" x14ac:dyDescent="0.25">
      <c r="G48" s="1"/>
      <c r="K48" s="2"/>
      <c r="T48" s="3"/>
    </row>
    <row r="49" spans="11:11" x14ac:dyDescent="0.25">
      <c r="K49" s="2"/>
    </row>
    <row r="50" spans="11:11" x14ac:dyDescent="0.25">
      <c r="K50" s="2"/>
    </row>
    <row r="51" spans="11:11" x14ac:dyDescent="0.25">
      <c r="K51" s="2"/>
    </row>
    <row r="52" spans="11:11" x14ac:dyDescent="0.25">
      <c r="K52" s="2"/>
    </row>
    <row r="53" spans="11:11" x14ac:dyDescent="0.25">
      <c r="K53" s="2"/>
    </row>
    <row r="54" spans="11:11" x14ac:dyDescent="0.25">
      <c r="K54" s="2"/>
    </row>
    <row r="55" spans="11:11" x14ac:dyDescent="0.25">
      <c r="K55" s="2"/>
    </row>
    <row r="56" spans="11:11" x14ac:dyDescent="0.25">
      <c r="K56" s="2"/>
    </row>
    <row r="57" spans="11:11" x14ac:dyDescent="0.25">
      <c r="K57" s="2"/>
    </row>
    <row r="58" spans="11:11" x14ac:dyDescent="0.25">
      <c r="K58" s="2"/>
    </row>
    <row r="59" spans="11:11" x14ac:dyDescent="0.25">
      <c r="K59" s="2"/>
    </row>
    <row r="60" spans="11:11" x14ac:dyDescent="0.25">
      <c r="K60" s="2"/>
    </row>
    <row r="61" spans="11:11" x14ac:dyDescent="0.25">
      <c r="K61" s="2"/>
    </row>
    <row r="62" spans="11:11" x14ac:dyDescent="0.25">
      <c r="K62" s="2"/>
    </row>
    <row r="63" spans="11:11" x14ac:dyDescent="0.25">
      <c r="K63" s="2"/>
    </row>
    <row r="64" spans="11:11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68" spans="11:11" x14ac:dyDescent="0.25">
      <c r="K68" s="2"/>
    </row>
    <row r="69" spans="11:11" x14ac:dyDescent="0.25">
      <c r="K69" s="2"/>
    </row>
    <row r="70" spans="11:11" x14ac:dyDescent="0.25">
      <c r="K70" s="2"/>
    </row>
    <row r="71" spans="11:11" x14ac:dyDescent="0.25">
      <c r="K71" s="2"/>
    </row>
    <row r="72" spans="11:11" x14ac:dyDescent="0.25">
      <c r="K72" s="2"/>
    </row>
    <row r="73" spans="11:11" x14ac:dyDescent="0.25">
      <c r="K73" s="2"/>
    </row>
    <row r="74" spans="11:11" x14ac:dyDescent="0.25">
      <c r="K74" s="2"/>
    </row>
    <row r="75" spans="11:11" x14ac:dyDescent="0.25">
      <c r="K75" s="2"/>
    </row>
    <row r="76" spans="11:11" x14ac:dyDescent="0.25">
      <c r="K76" s="2"/>
    </row>
    <row r="77" spans="11:11" x14ac:dyDescent="0.25">
      <c r="K77" s="2"/>
    </row>
    <row r="78" spans="11:11" x14ac:dyDescent="0.25">
      <c r="K78" s="2"/>
    </row>
    <row r="79" spans="11:11" x14ac:dyDescent="0.25">
      <c r="K79" s="2"/>
    </row>
    <row r="80" spans="11:11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7:11" x14ac:dyDescent="0.25">
      <c r="K97" s="2"/>
    </row>
    <row r="98" spans="7:11" x14ac:dyDescent="0.25">
      <c r="K98" s="2"/>
    </row>
    <row r="99" spans="7:11" x14ac:dyDescent="0.25">
      <c r="K99" s="2"/>
    </row>
    <row r="100" spans="7:11" x14ac:dyDescent="0.25">
      <c r="K100" s="2"/>
    </row>
    <row r="101" spans="7:11" x14ac:dyDescent="0.25">
      <c r="K101" s="2"/>
    </row>
    <row r="102" spans="7:11" x14ac:dyDescent="0.25">
      <c r="K102" s="2"/>
    </row>
    <row r="103" spans="7:11" x14ac:dyDescent="0.25">
      <c r="K103" s="2"/>
    </row>
    <row r="104" spans="7:11" x14ac:dyDescent="0.25">
      <c r="K104" s="2"/>
    </row>
    <row r="105" spans="7:11" x14ac:dyDescent="0.25">
      <c r="G105" s="1"/>
      <c r="K105" s="2"/>
    </row>
    <row r="106" spans="7:11" x14ac:dyDescent="0.25">
      <c r="K106" s="2"/>
    </row>
    <row r="107" spans="7:11" x14ac:dyDescent="0.25">
      <c r="K107" s="2"/>
    </row>
    <row r="108" spans="7:11" x14ac:dyDescent="0.25">
      <c r="K108" s="2"/>
    </row>
    <row r="109" spans="7:11" x14ac:dyDescent="0.25">
      <c r="K109" s="2"/>
    </row>
    <row r="110" spans="7:11" x14ac:dyDescent="0.25">
      <c r="K110" s="2"/>
    </row>
    <row r="111" spans="7:11" x14ac:dyDescent="0.25">
      <c r="K111" s="2"/>
    </row>
    <row r="112" spans="7:11" x14ac:dyDescent="0.25">
      <c r="K112" s="2"/>
    </row>
    <row r="113" spans="11:20" x14ac:dyDescent="0.25">
      <c r="K113" s="2"/>
    </row>
    <row r="114" spans="11:20" x14ac:dyDescent="0.25">
      <c r="K114" s="2"/>
    </row>
    <row r="115" spans="11:20" x14ac:dyDescent="0.25">
      <c r="K115" s="2"/>
    </row>
    <row r="116" spans="11:20" x14ac:dyDescent="0.25">
      <c r="K116" s="2"/>
    </row>
    <row r="117" spans="11:20" ht="19.5" customHeight="1" x14ac:dyDescent="0.25">
      <c r="K117" s="2"/>
      <c r="T117" s="3"/>
    </row>
    <row r="118" spans="11:20" x14ac:dyDescent="0.25">
      <c r="K118" s="2"/>
    </row>
    <row r="119" spans="11:20" x14ac:dyDescent="0.25">
      <c r="K119" s="2"/>
    </row>
    <row r="120" spans="11:20" x14ac:dyDescent="0.25">
      <c r="K120" s="2"/>
    </row>
    <row r="121" spans="11:20" x14ac:dyDescent="0.25">
      <c r="K121" s="2"/>
    </row>
    <row r="122" spans="11:20" x14ac:dyDescent="0.25">
      <c r="K122" s="2"/>
    </row>
    <row r="123" spans="11:20" x14ac:dyDescent="0.25">
      <c r="K123" s="2"/>
    </row>
    <row r="124" spans="11:20" x14ac:dyDescent="0.25">
      <c r="K124" s="2"/>
    </row>
    <row r="125" spans="11:20" x14ac:dyDescent="0.25">
      <c r="K125" s="2"/>
    </row>
    <row r="126" spans="11:20" x14ac:dyDescent="0.25">
      <c r="K126" s="2"/>
    </row>
    <row r="127" spans="11:20" x14ac:dyDescent="0.25">
      <c r="K127" s="2"/>
    </row>
    <row r="128" spans="11:20" x14ac:dyDescent="0.25">
      <c r="K128" s="2"/>
    </row>
    <row r="129" spans="7:11" x14ac:dyDescent="0.25">
      <c r="K129" s="2"/>
    </row>
    <row r="130" spans="7:11" x14ac:dyDescent="0.25">
      <c r="K130" s="2"/>
    </row>
    <row r="131" spans="7:11" x14ac:dyDescent="0.25">
      <c r="K131" s="2"/>
    </row>
    <row r="132" spans="7:11" x14ac:dyDescent="0.25">
      <c r="K132" s="2"/>
    </row>
    <row r="133" spans="7:11" x14ac:dyDescent="0.25">
      <c r="K133" s="2"/>
    </row>
    <row r="134" spans="7:11" x14ac:dyDescent="0.25">
      <c r="K134" s="2"/>
    </row>
    <row r="135" spans="7:11" x14ac:dyDescent="0.25">
      <c r="K135" s="2"/>
    </row>
    <row r="136" spans="7:11" x14ac:dyDescent="0.25">
      <c r="K136" s="2"/>
    </row>
    <row r="137" spans="7:11" x14ac:dyDescent="0.25">
      <c r="K137" s="2"/>
    </row>
    <row r="138" spans="7:11" x14ac:dyDescent="0.25">
      <c r="K138" s="2"/>
    </row>
    <row r="139" spans="7:11" x14ac:dyDescent="0.25">
      <c r="K139" s="2"/>
    </row>
    <row r="140" spans="7:11" x14ac:dyDescent="0.25">
      <c r="G140" s="1"/>
      <c r="K140" s="2"/>
    </row>
    <row r="141" spans="7:11" x14ac:dyDescent="0.25">
      <c r="K141" s="2"/>
    </row>
    <row r="142" spans="7:11" x14ac:dyDescent="0.25">
      <c r="G142" s="1"/>
      <c r="K142" s="2"/>
    </row>
    <row r="143" spans="7:11" x14ac:dyDescent="0.25">
      <c r="K143" s="2"/>
    </row>
    <row r="144" spans="7:11" x14ac:dyDescent="0.25">
      <c r="K144" s="2"/>
    </row>
    <row r="145" spans="7:11" x14ac:dyDescent="0.25">
      <c r="G145" s="1"/>
      <c r="K145" s="2"/>
    </row>
    <row r="146" spans="7:11" x14ac:dyDescent="0.25">
      <c r="K146" s="2"/>
    </row>
    <row r="147" spans="7:11" x14ac:dyDescent="0.25">
      <c r="G147" s="1"/>
      <c r="K147" s="2"/>
    </row>
    <row r="148" spans="7:11" x14ac:dyDescent="0.25">
      <c r="K148" s="2"/>
    </row>
    <row r="149" spans="7:11" x14ac:dyDescent="0.25">
      <c r="K149" s="2"/>
    </row>
    <row r="150" spans="7:11" x14ac:dyDescent="0.25">
      <c r="K150" s="2"/>
    </row>
    <row r="151" spans="7:11" x14ac:dyDescent="0.25">
      <c r="K151" s="2"/>
    </row>
    <row r="152" spans="7:11" x14ac:dyDescent="0.25">
      <c r="K152" s="2"/>
    </row>
    <row r="153" spans="7:11" x14ac:dyDescent="0.25">
      <c r="K153" s="2"/>
    </row>
    <row r="154" spans="7:11" x14ac:dyDescent="0.25">
      <c r="K154" s="2"/>
    </row>
    <row r="155" spans="7:11" x14ac:dyDescent="0.25">
      <c r="K155" s="2"/>
    </row>
    <row r="156" spans="7:11" x14ac:dyDescent="0.25">
      <c r="G156" s="1"/>
      <c r="K156" s="2"/>
    </row>
    <row r="157" spans="7:11" x14ac:dyDescent="0.25">
      <c r="K157" s="2"/>
    </row>
    <row r="158" spans="7:11" x14ac:dyDescent="0.25">
      <c r="G158" s="1"/>
      <c r="K158" s="2"/>
    </row>
    <row r="159" spans="7:11" x14ac:dyDescent="0.25">
      <c r="K159" s="2"/>
    </row>
    <row r="160" spans="7:11" x14ac:dyDescent="0.25">
      <c r="K160" s="2"/>
    </row>
    <row r="161" spans="11:11" x14ac:dyDescent="0.25">
      <c r="K161" s="2"/>
    </row>
    <row r="162" spans="11:11" x14ac:dyDescent="0.25">
      <c r="K162" s="2"/>
    </row>
    <row r="163" spans="11:11" x14ac:dyDescent="0.25">
      <c r="K163" s="2"/>
    </row>
    <row r="164" spans="11:11" x14ac:dyDescent="0.25">
      <c r="K164" s="2"/>
    </row>
    <row r="165" spans="11:11" x14ac:dyDescent="0.25">
      <c r="K165" s="2"/>
    </row>
    <row r="166" spans="11:11" x14ac:dyDescent="0.25">
      <c r="K166" s="2"/>
    </row>
    <row r="167" spans="11:11" x14ac:dyDescent="0.25">
      <c r="K167" s="2"/>
    </row>
    <row r="168" spans="11:11" x14ac:dyDescent="0.25">
      <c r="K168" s="2"/>
    </row>
    <row r="169" spans="11:11" x14ac:dyDescent="0.25">
      <c r="K169" s="2"/>
    </row>
    <row r="170" spans="11:11" x14ac:dyDescent="0.25">
      <c r="K170" s="2"/>
    </row>
    <row r="171" spans="11:11" x14ac:dyDescent="0.25">
      <c r="K171" s="2"/>
    </row>
    <row r="172" spans="11:11" x14ac:dyDescent="0.25">
      <c r="K172" s="2"/>
    </row>
    <row r="173" spans="11:11" x14ac:dyDescent="0.25">
      <c r="K173" s="2"/>
    </row>
    <row r="174" spans="11:11" x14ac:dyDescent="0.25">
      <c r="K174" s="2"/>
    </row>
    <row r="175" spans="11:11" x14ac:dyDescent="0.25">
      <c r="K175" s="2"/>
    </row>
    <row r="176" spans="11:11" x14ac:dyDescent="0.25">
      <c r="K176" s="2"/>
    </row>
    <row r="177" spans="2:11" x14ac:dyDescent="0.25">
      <c r="K177" s="2"/>
    </row>
    <row r="178" spans="2:11" x14ac:dyDescent="0.25">
      <c r="K178" s="2"/>
    </row>
    <row r="179" spans="2:11" x14ac:dyDescent="0.25">
      <c r="K179" s="2"/>
    </row>
    <row r="180" spans="2:11" x14ac:dyDescent="0.25">
      <c r="K180" s="2"/>
    </row>
    <row r="181" spans="2:11" x14ac:dyDescent="0.25">
      <c r="K181" s="2"/>
    </row>
    <row r="182" spans="2:11" x14ac:dyDescent="0.25">
      <c r="K182" s="2"/>
    </row>
    <row r="183" spans="2:11" x14ac:dyDescent="0.25">
      <c r="G183" s="1"/>
      <c r="K183" s="2"/>
    </row>
    <row r="184" spans="2:11" x14ac:dyDescent="0.25">
      <c r="B184" s="3"/>
      <c r="K184" s="2"/>
    </row>
    <row r="185" spans="2:11" x14ac:dyDescent="0.25">
      <c r="B185" s="3"/>
      <c r="G185" s="1"/>
      <c r="K185" s="2"/>
    </row>
    <row r="186" spans="2:11" x14ac:dyDescent="0.25">
      <c r="B186" s="3"/>
      <c r="K186" s="2"/>
    </row>
    <row r="187" spans="2:11" x14ac:dyDescent="0.25">
      <c r="B187" s="3"/>
      <c r="G187" s="1"/>
      <c r="K187" s="2"/>
    </row>
    <row r="188" spans="2:11" x14ac:dyDescent="0.25">
      <c r="K188" s="2"/>
    </row>
    <row r="189" spans="2:11" x14ac:dyDescent="0.25">
      <c r="K189" s="2"/>
    </row>
    <row r="190" spans="2:11" x14ac:dyDescent="0.25">
      <c r="K190" s="2"/>
    </row>
    <row r="191" spans="2:11" x14ac:dyDescent="0.25">
      <c r="K191" s="2"/>
    </row>
    <row r="192" spans="2:11" x14ac:dyDescent="0.25">
      <c r="K192" s="2"/>
    </row>
    <row r="193" spans="7:11" x14ac:dyDescent="0.25">
      <c r="K193" s="2"/>
    </row>
    <row r="194" spans="7:11" x14ac:dyDescent="0.25">
      <c r="K194" s="2"/>
    </row>
    <row r="195" spans="7:11" x14ac:dyDescent="0.25">
      <c r="K195" s="2"/>
    </row>
    <row r="196" spans="7:11" x14ac:dyDescent="0.25">
      <c r="K196" s="2"/>
    </row>
    <row r="197" spans="7:11" x14ac:dyDescent="0.25">
      <c r="K197" s="2"/>
    </row>
    <row r="198" spans="7:11" x14ac:dyDescent="0.25">
      <c r="K198" s="2"/>
    </row>
    <row r="199" spans="7:11" x14ac:dyDescent="0.25">
      <c r="K199" s="2"/>
    </row>
    <row r="200" spans="7:11" x14ac:dyDescent="0.25">
      <c r="K200" s="2"/>
    </row>
    <row r="201" spans="7:11" x14ac:dyDescent="0.25">
      <c r="K201" s="2"/>
    </row>
    <row r="202" spans="7:11" x14ac:dyDescent="0.25">
      <c r="G202" s="1"/>
      <c r="K202" s="2"/>
    </row>
    <row r="203" spans="7:11" x14ac:dyDescent="0.25">
      <c r="G203" s="1"/>
      <c r="K203" s="2"/>
    </row>
    <row r="204" spans="7:11" x14ac:dyDescent="0.25">
      <c r="K204" s="2"/>
    </row>
    <row r="205" spans="7:11" x14ac:dyDescent="0.25">
      <c r="K205" s="2"/>
    </row>
    <row r="206" spans="7:11" x14ac:dyDescent="0.25">
      <c r="K206" s="2"/>
    </row>
    <row r="207" spans="7:11" x14ac:dyDescent="0.25">
      <c r="K207" s="2"/>
    </row>
    <row r="208" spans="7:11" x14ac:dyDescent="0.25">
      <c r="K208" s="2"/>
    </row>
    <row r="209" spans="7:11" x14ac:dyDescent="0.25">
      <c r="K209" s="2"/>
    </row>
    <row r="210" spans="7:11" x14ac:dyDescent="0.25">
      <c r="K210" s="2"/>
    </row>
    <row r="211" spans="7:11" x14ac:dyDescent="0.25">
      <c r="K211" s="2"/>
    </row>
    <row r="212" spans="7:11" x14ac:dyDescent="0.25">
      <c r="G212" s="1"/>
      <c r="K212" s="2"/>
    </row>
    <row r="213" spans="7:11" x14ac:dyDescent="0.25">
      <c r="K213" s="2"/>
    </row>
    <row r="214" spans="7:11" x14ac:dyDescent="0.25">
      <c r="G214" s="1"/>
      <c r="K214" s="2"/>
    </row>
    <row r="215" spans="7:11" x14ac:dyDescent="0.25">
      <c r="K215" s="2"/>
    </row>
    <row r="216" spans="7:11" x14ac:dyDescent="0.25">
      <c r="K216" s="2"/>
    </row>
    <row r="217" spans="7:11" x14ac:dyDescent="0.25">
      <c r="K217" s="2"/>
    </row>
    <row r="218" spans="7:11" x14ac:dyDescent="0.25">
      <c r="K218" s="2"/>
    </row>
    <row r="219" spans="7:11" x14ac:dyDescent="0.25">
      <c r="K219" s="2"/>
    </row>
    <row r="220" spans="7:11" x14ac:dyDescent="0.25">
      <c r="K220" s="2"/>
    </row>
    <row r="221" spans="7:11" x14ac:dyDescent="0.25">
      <c r="K221" s="2"/>
    </row>
    <row r="222" spans="7:11" x14ac:dyDescent="0.25">
      <c r="K222" s="2"/>
    </row>
    <row r="223" spans="7:11" x14ac:dyDescent="0.25">
      <c r="K223" s="2"/>
    </row>
    <row r="224" spans="7:11" x14ac:dyDescent="0.25">
      <c r="K224" s="2"/>
    </row>
    <row r="225" spans="11:20" x14ac:dyDescent="0.25">
      <c r="K225" s="2"/>
    </row>
    <row r="226" spans="11:20" x14ac:dyDescent="0.25">
      <c r="K226" s="2"/>
    </row>
    <row r="227" spans="11:20" x14ac:dyDescent="0.25">
      <c r="K227" s="2"/>
    </row>
    <row r="228" spans="11:20" x14ac:dyDescent="0.25">
      <c r="K228" s="2"/>
    </row>
    <row r="229" spans="11:20" x14ac:dyDescent="0.25">
      <c r="K229" s="2"/>
    </row>
    <row r="230" spans="11:20" x14ac:dyDescent="0.25">
      <c r="K230" s="2"/>
    </row>
    <row r="231" spans="11:20" x14ac:dyDescent="0.25">
      <c r="K231" s="2"/>
    </row>
    <row r="232" spans="11:20" x14ac:dyDescent="0.25">
      <c r="K232" s="2"/>
    </row>
    <row r="233" spans="11:20" x14ac:dyDescent="0.25">
      <c r="K233" s="2"/>
    </row>
    <row r="234" spans="11:20" x14ac:dyDescent="0.25">
      <c r="K234" s="2"/>
    </row>
    <row r="235" spans="11:20" x14ac:dyDescent="0.25">
      <c r="K235" s="2"/>
    </row>
    <row r="236" spans="11:20" x14ac:dyDescent="0.25">
      <c r="K236" s="2"/>
    </row>
    <row r="237" spans="11:20" x14ac:dyDescent="0.25">
      <c r="K237" s="2"/>
    </row>
    <row r="238" spans="11:20" x14ac:dyDescent="0.25">
      <c r="K238" s="2"/>
    </row>
    <row r="239" spans="11:20" x14ac:dyDescent="0.25">
      <c r="K239" s="2"/>
    </row>
    <row r="240" spans="11:20" x14ac:dyDescent="0.25">
      <c r="K240" s="2"/>
      <c r="T240" s="3"/>
    </row>
    <row r="241" spans="7:11" x14ac:dyDescent="0.25">
      <c r="K241" s="2"/>
    </row>
    <row r="242" spans="7:11" x14ac:dyDescent="0.25">
      <c r="K242" s="2"/>
    </row>
    <row r="243" spans="7:11" x14ac:dyDescent="0.25">
      <c r="K243" s="2"/>
    </row>
    <row r="244" spans="7:11" x14ac:dyDescent="0.25">
      <c r="K244" s="2"/>
    </row>
    <row r="245" spans="7:11" x14ac:dyDescent="0.25">
      <c r="K245" s="2"/>
    </row>
    <row r="246" spans="7:11" x14ac:dyDescent="0.25">
      <c r="K246" s="2"/>
    </row>
    <row r="247" spans="7:11" x14ac:dyDescent="0.25">
      <c r="K247" s="2"/>
    </row>
    <row r="248" spans="7:11" x14ac:dyDescent="0.25">
      <c r="K248" s="2"/>
    </row>
    <row r="249" spans="7:11" x14ac:dyDescent="0.25">
      <c r="K249" s="2"/>
    </row>
    <row r="250" spans="7:11" x14ac:dyDescent="0.25">
      <c r="K250" s="2"/>
    </row>
    <row r="251" spans="7:11" x14ac:dyDescent="0.25">
      <c r="K251" s="2"/>
    </row>
    <row r="252" spans="7:11" x14ac:dyDescent="0.25">
      <c r="G252" s="1"/>
      <c r="K252" s="2"/>
    </row>
    <row r="253" spans="7:11" s="8" customFormat="1" x14ac:dyDescent="0.25">
      <c r="G253" s="7"/>
      <c r="J253" s="37"/>
      <c r="K253" s="9"/>
    </row>
    <row r="254" spans="7:11" x14ac:dyDescent="0.25">
      <c r="K254" s="2"/>
    </row>
    <row r="255" spans="7:11" x14ac:dyDescent="0.25">
      <c r="K255" s="2"/>
    </row>
    <row r="256" spans="7:11" x14ac:dyDescent="0.25">
      <c r="K256" s="2"/>
    </row>
    <row r="257" spans="7:11" s="8" customFormat="1" x14ac:dyDescent="0.25">
      <c r="G257" s="7"/>
      <c r="J257" s="37"/>
      <c r="K257" s="9"/>
    </row>
    <row r="258" spans="7:11" x14ac:dyDescent="0.25">
      <c r="G258" s="1"/>
      <c r="K258" s="2"/>
    </row>
    <row r="259" spans="7:11" x14ac:dyDescent="0.25">
      <c r="K259" s="2"/>
    </row>
    <row r="260" spans="7:11" x14ac:dyDescent="0.25">
      <c r="G260" s="1"/>
      <c r="H260" s="1"/>
      <c r="I260" s="1"/>
      <c r="K260" s="2"/>
    </row>
    <row r="261" spans="7:11" x14ac:dyDescent="0.25">
      <c r="K261" s="2"/>
    </row>
    <row r="262" spans="7:11" x14ac:dyDescent="0.25">
      <c r="G262" s="1"/>
      <c r="H262" s="1"/>
      <c r="I262" s="1"/>
      <c r="K262" s="2"/>
    </row>
    <row r="263" spans="7:11" x14ac:dyDescent="0.25">
      <c r="G263" s="1"/>
      <c r="H263" s="1"/>
      <c r="I263" s="1"/>
      <c r="K263" s="2"/>
    </row>
    <row r="264" spans="7:11" x14ac:dyDescent="0.25">
      <c r="K264" s="2"/>
    </row>
    <row r="265" spans="7:11" x14ac:dyDescent="0.25">
      <c r="K265" s="2"/>
    </row>
    <row r="266" spans="7:11" x14ac:dyDescent="0.25">
      <c r="G266" s="1"/>
      <c r="K266" s="2"/>
    </row>
    <row r="267" spans="7:11" x14ac:dyDescent="0.25">
      <c r="G267" s="1"/>
      <c r="K267" s="2"/>
    </row>
    <row r="268" spans="7:11" x14ac:dyDescent="0.25">
      <c r="K268" s="2"/>
    </row>
    <row r="269" spans="7:11" x14ac:dyDescent="0.25">
      <c r="K269" s="2"/>
    </row>
    <row r="270" spans="7:11" x14ac:dyDescent="0.25">
      <c r="K270" s="2"/>
    </row>
    <row r="271" spans="7:11" x14ac:dyDescent="0.25">
      <c r="G271" s="1"/>
      <c r="K271" s="2"/>
    </row>
    <row r="272" spans="7:11" x14ac:dyDescent="0.25">
      <c r="G272" s="1"/>
      <c r="K272" s="2"/>
    </row>
    <row r="273" spans="7:11" x14ac:dyDescent="0.25">
      <c r="G273" s="1"/>
      <c r="K273" s="2"/>
    </row>
    <row r="274" spans="7:11" x14ac:dyDescent="0.25">
      <c r="K274" s="2"/>
    </row>
    <row r="275" spans="7:11" x14ac:dyDescent="0.25">
      <c r="G275" s="1"/>
      <c r="K275" s="2"/>
    </row>
    <row r="276" spans="7:11" x14ac:dyDescent="0.25">
      <c r="G276" s="1"/>
      <c r="K276" s="2"/>
    </row>
    <row r="277" spans="7:11" x14ac:dyDescent="0.25">
      <c r="K277" s="2"/>
    </row>
    <row r="278" spans="7:11" x14ac:dyDescent="0.25">
      <c r="G278" s="1"/>
      <c r="K278" s="2"/>
    </row>
    <row r="279" spans="7:11" x14ac:dyDescent="0.25">
      <c r="G279" s="1"/>
      <c r="K279" s="2"/>
    </row>
    <row r="280" spans="7:11" x14ac:dyDescent="0.25">
      <c r="K280" s="2"/>
    </row>
    <row r="281" spans="7:11" x14ac:dyDescent="0.25">
      <c r="G281" s="1"/>
      <c r="K281" s="2"/>
    </row>
    <row r="282" spans="7:11" x14ac:dyDescent="0.25">
      <c r="K282" s="2"/>
    </row>
    <row r="283" spans="7:11" x14ac:dyDescent="0.25">
      <c r="G283" s="1"/>
      <c r="H283" s="1"/>
      <c r="I283" s="1"/>
      <c r="K283" s="2"/>
    </row>
    <row r="284" spans="7:11" x14ac:dyDescent="0.25">
      <c r="K284" s="2"/>
    </row>
    <row r="285" spans="7:11" x14ac:dyDescent="0.25">
      <c r="G285" s="1"/>
      <c r="H285" s="1"/>
      <c r="I285" s="1"/>
      <c r="K285" s="2"/>
    </row>
    <row r="286" spans="7:11" x14ac:dyDescent="0.25">
      <c r="K286" s="2"/>
    </row>
    <row r="287" spans="7:11" x14ac:dyDescent="0.25">
      <c r="G287" s="1"/>
      <c r="H287" s="1"/>
      <c r="I287" s="1"/>
      <c r="K287" s="2"/>
    </row>
    <row r="288" spans="7:11" x14ac:dyDescent="0.25">
      <c r="K288" s="2"/>
    </row>
    <row r="289" spans="2:11" x14ac:dyDescent="0.25">
      <c r="K289" s="2"/>
    </row>
    <row r="290" spans="2:11" x14ac:dyDescent="0.25">
      <c r="G290" s="1"/>
      <c r="K290" s="2"/>
    </row>
    <row r="291" spans="2:11" x14ac:dyDescent="0.25">
      <c r="K291" s="2"/>
    </row>
    <row r="292" spans="2:11" x14ac:dyDescent="0.25">
      <c r="G292" s="1"/>
      <c r="K292" s="2"/>
    </row>
    <row r="293" spans="2:11" x14ac:dyDescent="0.25">
      <c r="K293" s="2"/>
    </row>
    <row r="294" spans="2:11" x14ac:dyDescent="0.25">
      <c r="G294" s="1"/>
      <c r="I294" s="1"/>
      <c r="K294" s="2"/>
    </row>
    <row r="295" spans="2:11" x14ac:dyDescent="0.25">
      <c r="G295" s="1"/>
      <c r="I295" s="1"/>
      <c r="K295" s="2"/>
    </row>
    <row r="296" spans="2:11" x14ac:dyDescent="0.25">
      <c r="K296" s="2"/>
    </row>
    <row r="297" spans="2:11" x14ac:dyDescent="0.25">
      <c r="K297" s="2"/>
    </row>
    <row r="298" spans="2:11" x14ac:dyDescent="0.25">
      <c r="G298" s="1"/>
      <c r="K298" s="2"/>
    </row>
    <row r="299" spans="2:11" x14ac:dyDescent="0.25">
      <c r="G299" s="1"/>
      <c r="K299" s="2"/>
    </row>
    <row r="300" spans="2:11" x14ac:dyDescent="0.25">
      <c r="G300" s="1"/>
      <c r="K300" s="2"/>
    </row>
    <row r="301" spans="2:11" x14ac:dyDescent="0.25">
      <c r="G301" s="1"/>
      <c r="K301" s="2"/>
    </row>
    <row r="302" spans="2:11" x14ac:dyDescent="0.25">
      <c r="B302" s="3"/>
      <c r="G302" s="1"/>
      <c r="K302" s="2"/>
    </row>
    <row r="303" spans="2:11" x14ac:dyDescent="0.25">
      <c r="B303" s="3"/>
      <c r="K303" s="2"/>
    </row>
    <row r="304" spans="2:11" x14ac:dyDescent="0.25">
      <c r="B304" s="3"/>
      <c r="G304" s="1"/>
      <c r="K304" s="2"/>
    </row>
    <row r="305" spans="2:11" x14ac:dyDescent="0.25">
      <c r="B305" s="3"/>
      <c r="K305" s="2"/>
    </row>
    <row r="306" spans="2:11" x14ac:dyDescent="0.25">
      <c r="K306" s="2"/>
    </row>
    <row r="307" spans="2:11" x14ac:dyDescent="0.25">
      <c r="K307" s="2"/>
    </row>
    <row r="308" spans="2:11" x14ac:dyDescent="0.25">
      <c r="G308" s="1"/>
      <c r="K308" s="2"/>
    </row>
    <row r="309" spans="2:11" x14ac:dyDescent="0.25">
      <c r="G309" s="1"/>
      <c r="K309" s="2"/>
    </row>
    <row r="310" spans="2:11" x14ac:dyDescent="0.25">
      <c r="K310" s="2"/>
    </row>
    <row r="311" spans="2:11" x14ac:dyDescent="0.25">
      <c r="K311" s="2"/>
    </row>
    <row r="312" spans="2:11" x14ac:dyDescent="0.25">
      <c r="B312" s="3"/>
      <c r="K312" s="2"/>
    </row>
    <row r="313" spans="2:11" x14ac:dyDescent="0.25">
      <c r="B313" s="3"/>
      <c r="G313" s="1"/>
      <c r="K313" s="2"/>
    </row>
    <row r="314" spans="2:11" x14ac:dyDescent="0.25">
      <c r="B314" s="3"/>
      <c r="K314" s="2"/>
    </row>
    <row r="315" spans="2:11" x14ac:dyDescent="0.25">
      <c r="B315" s="3"/>
      <c r="G315" s="1"/>
      <c r="K315" s="2"/>
    </row>
    <row r="316" spans="2:11" x14ac:dyDescent="0.25">
      <c r="D316" s="1"/>
      <c r="G316" s="1"/>
      <c r="K316" s="2"/>
    </row>
    <row r="317" spans="2:11" x14ac:dyDescent="0.25">
      <c r="D317" s="1"/>
      <c r="G317" s="1"/>
      <c r="K317" s="2"/>
    </row>
    <row r="318" spans="2:11" x14ac:dyDescent="0.25">
      <c r="K318" s="2"/>
    </row>
    <row r="319" spans="2:11" x14ac:dyDescent="0.25">
      <c r="K319" s="2"/>
    </row>
    <row r="320" spans="2:11" x14ac:dyDescent="0.25">
      <c r="G320" s="1"/>
      <c r="K320" s="2"/>
    </row>
    <row r="321" spans="2:11" x14ac:dyDescent="0.25">
      <c r="G321" s="1"/>
      <c r="K321" s="2"/>
    </row>
    <row r="322" spans="2:11" x14ac:dyDescent="0.25">
      <c r="B322" s="3"/>
      <c r="G322" s="1"/>
      <c r="K322" s="2"/>
    </row>
    <row r="323" spans="2:11" x14ac:dyDescent="0.25">
      <c r="B323" s="3"/>
      <c r="G323" s="1"/>
      <c r="K323" s="2"/>
    </row>
    <row r="324" spans="2:11" x14ac:dyDescent="0.25">
      <c r="K324" s="2"/>
    </row>
    <row r="325" spans="2:11" x14ac:dyDescent="0.25">
      <c r="D325" s="1"/>
      <c r="G325" s="1"/>
      <c r="K325" s="2"/>
    </row>
    <row r="326" spans="2:11" x14ac:dyDescent="0.25">
      <c r="D326" s="1"/>
      <c r="G326" s="1"/>
      <c r="K326" s="2"/>
    </row>
    <row r="327" spans="2:11" x14ac:dyDescent="0.25">
      <c r="K327" s="2"/>
    </row>
    <row r="328" spans="2:11" x14ac:dyDescent="0.25">
      <c r="K328" s="2"/>
    </row>
    <row r="329" spans="2:11" x14ac:dyDescent="0.25">
      <c r="K329" s="2"/>
    </row>
    <row r="330" spans="2:11" x14ac:dyDescent="0.25">
      <c r="G330" s="1"/>
      <c r="K330" s="2"/>
    </row>
    <row r="331" spans="2:11" x14ac:dyDescent="0.25">
      <c r="G331" s="1"/>
      <c r="K331" s="2"/>
    </row>
    <row r="332" spans="2:11" x14ac:dyDescent="0.25">
      <c r="D332" s="1"/>
      <c r="G332" s="1"/>
      <c r="K332" s="2"/>
    </row>
    <row r="333" spans="2:11" x14ac:dyDescent="0.25">
      <c r="D333" s="1"/>
      <c r="G333" s="1"/>
      <c r="K333" s="2"/>
    </row>
    <row r="334" spans="2:11" x14ac:dyDescent="0.25">
      <c r="B334" s="3"/>
      <c r="G334" s="1"/>
      <c r="K334" s="2"/>
    </row>
    <row r="335" spans="2:11" x14ac:dyDescent="0.25">
      <c r="B335" s="3"/>
      <c r="K335" s="2"/>
    </row>
    <row r="336" spans="2:11" x14ac:dyDescent="0.25">
      <c r="B336" s="3"/>
      <c r="G336" s="1"/>
      <c r="K336" s="2"/>
    </row>
    <row r="337" spans="2:11" x14ac:dyDescent="0.25">
      <c r="B337" s="3"/>
      <c r="K337" s="2"/>
    </row>
    <row r="338" spans="2:11" x14ac:dyDescent="0.25">
      <c r="K338" s="2"/>
    </row>
    <row r="339" spans="2:11" x14ac:dyDescent="0.25">
      <c r="G339" s="1"/>
      <c r="K339" s="2"/>
    </row>
    <row r="340" spans="2:11" x14ac:dyDescent="0.25">
      <c r="G340" s="1"/>
      <c r="K340" s="2"/>
    </row>
    <row r="341" spans="2:11" x14ac:dyDescent="0.25">
      <c r="K341" s="2"/>
    </row>
    <row r="342" spans="2:11" x14ac:dyDescent="0.25">
      <c r="K342" s="2"/>
    </row>
    <row r="343" spans="2:11" x14ac:dyDescent="0.25">
      <c r="K343" s="2"/>
    </row>
    <row r="344" spans="2:11" x14ac:dyDescent="0.25">
      <c r="G344" s="1"/>
      <c r="K344" s="2"/>
    </row>
    <row r="345" spans="2:11" x14ac:dyDescent="0.25">
      <c r="K345" s="2"/>
    </row>
    <row r="346" spans="2:11" x14ac:dyDescent="0.25">
      <c r="K346" s="2"/>
    </row>
    <row r="347" spans="2:11" x14ac:dyDescent="0.25">
      <c r="G347" s="1"/>
      <c r="K347" s="2"/>
    </row>
    <row r="348" spans="2:11" x14ac:dyDescent="0.25">
      <c r="G348" s="1"/>
      <c r="K348" s="2"/>
    </row>
    <row r="349" spans="2:11" x14ac:dyDescent="0.25">
      <c r="K349" s="2"/>
    </row>
    <row r="350" spans="2:11" x14ac:dyDescent="0.25">
      <c r="K350" s="2"/>
    </row>
    <row r="351" spans="2:11" x14ac:dyDescent="0.25">
      <c r="G351" s="1"/>
      <c r="K351" s="2"/>
    </row>
    <row r="352" spans="2:11" x14ac:dyDescent="0.25">
      <c r="G352" s="1"/>
      <c r="K352" s="2"/>
    </row>
    <row r="353" spans="4:11" x14ac:dyDescent="0.25">
      <c r="K353" s="2"/>
    </row>
    <row r="354" spans="4:11" x14ac:dyDescent="0.25">
      <c r="K354" s="2"/>
    </row>
    <row r="355" spans="4:11" x14ac:dyDescent="0.25">
      <c r="G355" s="1"/>
      <c r="K355" s="2"/>
    </row>
    <row r="356" spans="4:11" x14ac:dyDescent="0.25">
      <c r="K356" s="2"/>
    </row>
    <row r="357" spans="4:11" x14ac:dyDescent="0.25">
      <c r="G357" s="1"/>
      <c r="K357" s="2"/>
    </row>
    <row r="358" spans="4:11" x14ac:dyDescent="0.25">
      <c r="G358" s="1"/>
      <c r="K358" s="2"/>
    </row>
    <row r="359" spans="4:11" x14ac:dyDescent="0.25">
      <c r="K359" s="2"/>
    </row>
    <row r="360" spans="4:11" x14ac:dyDescent="0.25">
      <c r="K360" s="2"/>
    </row>
    <row r="361" spans="4:11" x14ac:dyDescent="0.25">
      <c r="G361" s="1"/>
      <c r="K361" s="2"/>
    </row>
    <row r="362" spans="4:11" x14ac:dyDescent="0.25">
      <c r="D362" s="1"/>
      <c r="G362" s="1"/>
      <c r="K362" s="2"/>
    </row>
    <row r="363" spans="4:11" x14ac:dyDescent="0.25">
      <c r="G363" s="1"/>
      <c r="I363" s="1"/>
      <c r="K363" s="2"/>
    </row>
    <row r="364" spans="4:11" x14ac:dyDescent="0.25">
      <c r="K364" s="2"/>
    </row>
    <row r="365" spans="4:11" x14ac:dyDescent="0.25">
      <c r="K365" s="2"/>
    </row>
    <row r="366" spans="4:11" x14ac:dyDescent="0.25">
      <c r="K366" s="2"/>
    </row>
    <row r="367" spans="4:11" x14ac:dyDescent="0.25">
      <c r="K367" s="2"/>
    </row>
    <row r="368" spans="4:11" x14ac:dyDescent="0.25">
      <c r="K368" s="2"/>
    </row>
    <row r="369" spans="11:11" x14ac:dyDescent="0.25">
      <c r="K369" s="2"/>
    </row>
    <row r="370" spans="11:11" x14ac:dyDescent="0.25">
      <c r="K370" s="2"/>
    </row>
    <row r="371" spans="11:11" x14ac:dyDescent="0.25">
      <c r="K371" s="2"/>
    </row>
    <row r="372" spans="11:11" x14ac:dyDescent="0.25">
      <c r="K372" s="2"/>
    </row>
    <row r="373" spans="11:11" x14ac:dyDescent="0.25">
      <c r="K373" s="2"/>
    </row>
    <row r="374" spans="11:11" x14ac:dyDescent="0.25">
      <c r="K374" s="2"/>
    </row>
    <row r="375" spans="11:11" x14ac:dyDescent="0.25">
      <c r="K375" s="2"/>
    </row>
    <row r="376" spans="11:11" x14ac:dyDescent="0.25">
      <c r="K376" s="2"/>
    </row>
    <row r="377" spans="11:11" x14ac:dyDescent="0.25">
      <c r="K377" s="2"/>
    </row>
    <row r="378" spans="11:11" x14ac:dyDescent="0.25">
      <c r="K378" s="2"/>
    </row>
    <row r="379" spans="11:11" x14ac:dyDescent="0.25">
      <c r="K379" s="2"/>
    </row>
    <row r="380" spans="11:11" x14ac:dyDescent="0.25">
      <c r="K380" s="2"/>
    </row>
    <row r="381" spans="11:11" x14ac:dyDescent="0.25">
      <c r="K381" s="2"/>
    </row>
    <row r="382" spans="11:11" x14ac:dyDescent="0.25">
      <c r="K382" s="2"/>
    </row>
    <row r="383" spans="11:11" x14ac:dyDescent="0.25">
      <c r="K383" s="2"/>
    </row>
    <row r="384" spans="11:11" x14ac:dyDescent="0.25">
      <c r="K384" s="2"/>
    </row>
    <row r="385" spans="11:11" x14ac:dyDescent="0.25">
      <c r="K385" s="2"/>
    </row>
    <row r="386" spans="11:11" x14ac:dyDescent="0.25">
      <c r="K386" s="2"/>
    </row>
    <row r="387" spans="11:11" x14ac:dyDescent="0.25">
      <c r="K387" s="2"/>
    </row>
    <row r="388" spans="11:11" x14ac:dyDescent="0.25">
      <c r="K388" s="2"/>
    </row>
    <row r="389" spans="11:11" x14ac:dyDescent="0.25">
      <c r="K389" s="2"/>
    </row>
    <row r="390" spans="11:11" x14ac:dyDescent="0.25">
      <c r="K390" s="2"/>
    </row>
    <row r="391" spans="11:11" x14ac:dyDescent="0.25">
      <c r="K391" s="2"/>
    </row>
    <row r="392" spans="11:11" x14ac:dyDescent="0.25">
      <c r="K392" s="2"/>
    </row>
    <row r="393" spans="11:11" x14ac:dyDescent="0.25">
      <c r="K393" s="2"/>
    </row>
    <row r="394" spans="11:11" x14ac:dyDescent="0.25">
      <c r="K394" s="2"/>
    </row>
    <row r="395" spans="11:11" x14ac:dyDescent="0.25">
      <c r="K395" s="2"/>
    </row>
    <row r="396" spans="11:11" x14ac:dyDescent="0.25">
      <c r="K396" s="2"/>
    </row>
    <row r="397" spans="11:11" x14ac:dyDescent="0.25">
      <c r="K397" s="2"/>
    </row>
    <row r="398" spans="11:11" x14ac:dyDescent="0.25">
      <c r="K398" s="2"/>
    </row>
    <row r="399" spans="11:11" x14ac:dyDescent="0.25">
      <c r="K399" s="2"/>
    </row>
    <row r="400" spans="11:11" x14ac:dyDescent="0.25">
      <c r="K400" s="2"/>
    </row>
    <row r="401" spans="2:11" x14ac:dyDescent="0.25">
      <c r="K401" s="2"/>
    </row>
    <row r="402" spans="2:11" x14ac:dyDescent="0.25">
      <c r="K402" s="2"/>
    </row>
    <row r="403" spans="2:11" x14ac:dyDescent="0.25">
      <c r="K403" s="2"/>
    </row>
    <row r="404" spans="2:11" x14ac:dyDescent="0.25">
      <c r="K404" s="2"/>
    </row>
    <row r="405" spans="2:11" x14ac:dyDescent="0.25">
      <c r="B405" s="3"/>
      <c r="K405" s="2"/>
    </row>
    <row r="406" spans="2:11" x14ac:dyDescent="0.25">
      <c r="B406" s="3"/>
      <c r="K406" s="2"/>
    </row>
    <row r="407" spans="2:11" x14ac:dyDescent="0.25">
      <c r="B407" s="3"/>
      <c r="K407" s="2"/>
    </row>
    <row r="408" spans="2:11" x14ac:dyDescent="0.25">
      <c r="B408" s="3"/>
      <c r="K408" s="2"/>
    </row>
    <row r="409" spans="2:11" x14ac:dyDescent="0.25">
      <c r="K409" s="2"/>
    </row>
    <row r="410" spans="2:11" x14ac:dyDescent="0.25">
      <c r="K410" s="2"/>
    </row>
    <row r="411" spans="2:11" x14ac:dyDescent="0.25">
      <c r="K411" s="2"/>
    </row>
    <row r="412" spans="2:11" x14ac:dyDescent="0.25">
      <c r="K412" s="2"/>
    </row>
    <row r="413" spans="2:11" x14ac:dyDescent="0.25">
      <c r="K413" s="2"/>
    </row>
    <row r="414" spans="2:11" x14ac:dyDescent="0.25">
      <c r="K414" s="2"/>
    </row>
    <row r="415" spans="2:11" x14ac:dyDescent="0.25">
      <c r="K415" s="2"/>
    </row>
    <row r="416" spans="2:11" x14ac:dyDescent="0.25">
      <c r="K416" s="2"/>
    </row>
    <row r="417" spans="11:11" x14ac:dyDescent="0.25">
      <c r="K417" s="2"/>
    </row>
    <row r="418" spans="11:11" x14ac:dyDescent="0.25">
      <c r="K418" s="2"/>
    </row>
    <row r="419" spans="11:11" x14ac:dyDescent="0.25">
      <c r="K419" s="2"/>
    </row>
    <row r="420" spans="11:11" x14ac:dyDescent="0.25">
      <c r="K420" s="2"/>
    </row>
    <row r="421" spans="11:11" x14ac:dyDescent="0.25">
      <c r="K421" s="2"/>
    </row>
    <row r="422" spans="11:11" x14ac:dyDescent="0.25">
      <c r="K422" s="2"/>
    </row>
    <row r="423" spans="11:11" x14ac:dyDescent="0.25">
      <c r="K423" s="2"/>
    </row>
    <row r="424" spans="11:11" x14ac:dyDescent="0.25">
      <c r="K424" s="2"/>
    </row>
    <row r="425" spans="11:11" x14ac:dyDescent="0.25">
      <c r="K425" s="2"/>
    </row>
    <row r="426" spans="11:11" x14ac:dyDescent="0.25">
      <c r="K426" s="2"/>
    </row>
    <row r="427" spans="11:11" x14ac:dyDescent="0.25">
      <c r="K427" s="2"/>
    </row>
    <row r="428" spans="11:11" x14ac:dyDescent="0.25">
      <c r="K428" s="2"/>
    </row>
    <row r="429" spans="11:11" x14ac:dyDescent="0.25">
      <c r="K429" s="2"/>
    </row>
    <row r="430" spans="11:11" x14ac:dyDescent="0.25">
      <c r="K430" s="2"/>
    </row>
    <row r="431" spans="11:11" x14ac:dyDescent="0.25">
      <c r="K431" s="2"/>
    </row>
    <row r="432" spans="11:11" x14ac:dyDescent="0.25">
      <c r="K432" s="2"/>
    </row>
    <row r="433" spans="11:11" x14ac:dyDescent="0.25">
      <c r="K433" s="2"/>
    </row>
    <row r="434" spans="11:11" x14ac:dyDescent="0.25">
      <c r="K434" s="2"/>
    </row>
    <row r="435" spans="11:11" x14ac:dyDescent="0.25">
      <c r="K435" s="2"/>
    </row>
    <row r="436" spans="11:11" x14ac:dyDescent="0.25">
      <c r="K436" s="2"/>
    </row>
    <row r="437" spans="11:11" x14ac:dyDescent="0.25">
      <c r="K437" s="2"/>
    </row>
    <row r="438" spans="11:11" x14ac:dyDescent="0.25">
      <c r="K438" s="2"/>
    </row>
    <row r="439" spans="11:11" x14ac:dyDescent="0.25">
      <c r="K439" s="2"/>
    </row>
    <row r="440" spans="11:11" x14ac:dyDescent="0.25">
      <c r="K440" s="2"/>
    </row>
    <row r="441" spans="11:11" x14ac:dyDescent="0.25">
      <c r="K441" s="2"/>
    </row>
    <row r="442" spans="11:11" x14ac:dyDescent="0.25">
      <c r="K442" s="2"/>
    </row>
    <row r="443" spans="11:11" x14ac:dyDescent="0.25">
      <c r="K443" s="2"/>
    </row>
    <row r="444" spans="11:11" x14ac:dyDescent="0.25">
      <c r="K444" s="2"/>
    </row>
    <row r="445" spans="11:11" x14ac:dyDescent="0.25">
      <c r="K445" s="2"/>
    </row>
    <row r="446" spans="11:11" x14ac:dyDescent="0.25">
      <c r="K446" s="2"/>
    </row>
    <row r="447" spans="11:11" x14ac:dyDescent="0.25">
      <c r="K447" s="2"/>
    </row>
    <row r="448" spans="11:11" x14ac:dyDescent="0.25">
      <c r="K448" s="2"/>
    </row>
    <row r="449" spans="11:11" x14ac:dyDescent="0.25">
      <c r="K449" s="2"/>
    </row>
    <row r="450" spans="11:11" x14ac:dyDescent="0.25">
      <c r="K450" s="2"/>
    </row>
    <row r="451" spans="11:11" x14ac:dyDescent="0.25">
      <c r="K451" s="2"/>
    </row>
    <row r="452" spans="11:11" x14ac:dyDescent="0.25">
      <c r="K452" s="2"/>
    </row>
    <row r="453" spans="11:11" x14ac:dyDescent="0.25">
      <c r="K453" s="2"/>
    </row>
    <row r="454" spans="11:11" x14ac:dyDescent="0.25">
      <c r="K454" s="2"/>
    </row>
    <row r="455" spans="11:11" x14ac:dyDescent="0.25">
      <c r="K455" s="2"/>
    </row>
    <row r="456" spans="11:11" x14ac:dyDescent="0.25">
      <c r="K456" s="2"/>
    </row>
    <row r="457" spans="11:11" x14ac:dyDescent="0.25">
      <c r="K457" s="2"/>
    </row>
    <row r="458" spans="11:11" x14ac:dyDescent="0.25">
      <c r="K458" s="2"/>
    </row>
    <row r="459" spans="11:11" x14ac:dyDescent="0.25">
      <c r="K459" s="2"/>
    </row>
    <row r="460" spans="11:11" x14ac:dyDescent="0.25">
      <c r="K460" s="2"/>
    </row>
    <row r="461" spans="11:11" x14ac:dyDescent="0.25">
      <c r="K461" s="2"/>
    </row>
    <row r="462" spans="11:11" x14ac:dyDescent="0.25">
      <c r="K462" s="2"/>
    </row>
    <row r="463" spans="11:11" x14ac:dyDescent="0.25">
      <c r="K463" s="2"/>
    </row>
    <row r="464" spans="11:11" x14ac:dyDescent="0.25">
      <c r="K464" s="2"/>
    </row>
    <row r="465" spans="11:11" x14ac:dyDescent="0.25">
      <c r="K465" s="2"/>
    </row>
    <row r="466" spans="11:11" x14ac:dyDescent="0.25">
      <c r="K466" s="2"/>
    </row>
    <row r="467" spans="11:11" x14ac:dyDescent="0.25">
      <c r="K467" s="2"/>
    </row>
    <row r="468" spans="11:11" x14ac:dyDescent="0.25">
      <c r="K468" s="2"/>
    </row>
    <row r="469" spans="11:11" x14ac:dyDescent="0.25">
      <c r="K469" s="2"/>
    </row>
    <row r="470" spans="11:11" x14ac:dyDescent="0.25">
      <c r="K470" s="2"/>
    </row>
    <row r="471" spans="11:11" x14ac:dyDescent="0.25">
      <c r="K471" s="2"/>
    </row>
    <row r="472" spans="11:11" x14ac:dyDescent="0.25">
      <c r="K472" s="2"/>
    </row>
    <row r="473" spans="11:11" x14ac:dyDescent="0.25">
      <c r="K473" s="2"/>
    </row>
    <row r="474" spans="11:11" x14ac:dyDescent="0.25">
      <c r="K474" s="2"/>
    </row>
    <row r="475" spans="11:11" x14ac:dyDescent="0.25">
      <c r="K475" s="2"/>
    </row>
    <row r="476" spans="11:11" x14ac:dyDescent="0.25">
      <c r="K476" s="2"/>
    </row>
    <row r="477" spans="11:11" x14ac:dyDescent="0.25">
      <c r="K477" s="2"/>
    </row>
    <row r="478" spans="11:11" x14ac:dyDescent="0.25">
      <c r="K478" s="2"/>
    </row>
    <row r="479" spans="11:11" x14ac:dyDescent="0.25">
      <c r="K479" s="2"/>
    </row>
    <row r="480" spans="11:11" x14ac:dyDescent="0.25">
      <c r="K480" s="2"/>
    </row>
    <row r="481" spans="11:11" x14ac:dyDescent="0.25">
      <c r="K481" s="2"/>
    </row>
    <row r="482" spans="11:11" x14ac:dyDescent="0.25">
      <c r="K482" s="2"/>
    </row>
    <row r="483" spans="11:11" x14ac:dyDescent="0.25">
      <c r="K483" s="2"/>
    </row>
    <row r="484" spans="11:11" x14ac:dyDescent="0.25">
      <c r="K484" s="2"/>
    </row>
    <row r="485" spans="11:11" x14ac:dyDescent="0.25">
      <c r="K485" s="2"/>
    </row>
    <row r="486" spans="11:11" x14ac:dyDescent="0.25">
      <c r="K486" s="2"/>
    </row>
    <row r="487" spans="11:11" x14ac:dyDescent="0.25">
      <c r="K487" s="2"/>
    </row>
    <row r="488" spans="11:11" x14ac:dyDescent="0.25">
      <c r="K488" s="2"/>
    </row>
    <row r="489" spans="11:11" x14ac:dyDescent="0.25">
      <c r="K489" s="2"/>
    </row>
    <row r="490" spans="11:11" x14ac:dyDescent="0.25">
      <c r="K490" s="2"/>
    </row>
    <row r="491" spans="11:11" x14ac:dyDescent="0.25">
      <c r="K491" s="2"/>
    </row>
    <row r="492" spans="11:11" x14ac:dyDescent="0.25">
      <c r="K492" s="2"/>
    </row>
    <row r="493" spans="11:11" x14ac:dyDescent="0.25">
      <c r="K493" s="2"/>
    </row>
    <row r="494" spans="11:11" x14ac:dyDescent="0.25">
      <c r="K494" s="2"/>
    </row>
    <row r="495" spans="11:11" x14ac:dyDescent="0.25">
      <c r="K495" s="2"/>
    </row>
    <row r="496" spans="11:11" x14ac:dyDescent="0.25">
      <c r="K496" s="2"/>
    </row>
    <row r="497" spans="2:11" x14ac:dyDescent="0.25">
      <c r="K497" s="2"/>
    </row>
    <row r="498" spans="2:11" x14ac:dyDescent="0.25">
      <c r="K498" s="2"/>
    </row>
    <row r="499" spans="2:11" x14ac:dyDescent="0.25">
      <c r="K499" s="2"/>
    </row>
    <row r="500" spans="2:11" x14ac:dyDescent="0.25">
      <c r="K500" s="2"/>
    </row>
    <row r="501" spans="2:11" x14ac:dyDescent="0.25">
      <c r="K501" s="2"/>
    </row>
    <row r="502" spans="2:11" x14ac:dyDescent="0.25">
      <c r="K502" s="2"/>
    </row>
    <row r="503" spans="2:11" x14ac:dyDescent="0.25">
      <c r="K503" s="2"/>
    </row>
    <row r="504" spans="2:11" x14ac:dyDescent="0.25">
      <c r="K504" s="2"/>
    </row>
    <row r="505" spans="2:11" x14ac:dyDescent="0.25">
      <c r="K505" s="2"/>
    </row>
    <row r="506" spans="2:11" x14ac:dyDescent="0.25">
      <c r="B506" s="3"/>
      <c r="K506" s="2"/>
    </row>
    <row r="507" spans="2:11" x14ac:dyDescent="0.25">
      <c r="B507" s="3"/>
      <c r="K507" s="2"/>
    </row>
    <row r="508" spans="2:11" x14ac:dyDescent="0.25">
      <c r="K508" s="2"/>
    </row>
    <row r="509" spans="2:11" x14ac:dyDescent="0.25">
      <c r="K509" s="2"/>
    </row>
    <row r="510" spans="2:11" x14ac:dyDescent="0.25">
      <c r="K510" s="2"/>
    </row>
    <row r="511" spans="2:11" x14ac:dyDescent="0.25">
      <c r="K511" s="2"/>
    </row>
    <row r="512" spans="2:11" x14ac:dyDescent="0.25">
      <c r="K512" s="2"/>
    </row>
    <row r="513" spans="11:11" x14ac:dyDescent="0.25">
      <c r="K513" s="2"/>
    </row>
    <row r="514" spans="11:11" x14ac:dyDescent="0.25">
      <c r="K514" s="2"/>
    </row>
    <row r="515" spans="11:11" x14ac:dyDescent="0.25">
      <c r="K515" s="2"/>
    </row>
    <row r="516" spans="11:11" x14ac:dyDescent="0.25">
      <c r="K516" s="2"/>
    </row>
    <row r="517" spans="11:11" x14ac:dyDescent="0.25">
      <c r="K517" s="2"/>
    </row>
    <row r="518" spans="11:11" x14ac:dyDescent="0.25">
      <c r="K518" s="2"/>
    </row>
    <row r="519" spans="11:11" x14ac:dyDescent="0.25">
      <c r="K519" s="2"/>
    </row>
    <row r="520" spans="11:11" x14ac:dyDescent="0.25">
      <c r="K520" s="2"/>
    </row>
    <row r="521" spans="11:11" x14ac:dyDescent="0.25">
      <c r="K521" s="2"/>
    </row>
    <row r="522" spans="11:11" x14ac:dyDescent="0.25">
      <c r="K522" s="2"/>
    </row>
    <row r="523" spans="11:11" x14ac:dyDescent="0.25">
      <c r="K523" s="2"/>
    </row>
    <row r="524" spans="11:11" x14ac:dyDescent="0.25">
      <c r="K524" s="2"/>
    </row>
    <row r="525" spans="11:11" x14ac:dyDescent="0.25">
      <c r="K525" s="2"/>
    </row>
    <row r="526" spans="11:11" x14ac:dyDescent="0.25">
      <c r="K526" s="2"/>
    </row>
    <row r="527" spans="11:11" x14ac:dyDescent="0.25">
      <c r="K527" s="2"/>
    </row>
    <row r="528" spans="11:11" x14ac:dyDescent="0.25">
      <c r="K528" s="2"/>
    </row>
    <row r="529" spans="11:11" x14ac:dyDescent="0.25">
      <c r="K529" s="2"/>
    </row>
    <row r="530" spans="11:11" x14ac:dyDescent="0.25">
      <c r="K530" s="2"/>
    </row>
    <row r="531" spans="11:11" x14ac:dyDescent="0.25">
      <c r="K531" s="2"/>
    </row>
    <row r="532" spans="11:11" x14ac:dyDescent="0.25">
      <c r="K532" s="2"/>
    </row>
    <row r="533" spans="11:11" x14ac:dyDescent="0.25">
      <c r="K533" s="2"/>
    </row>
    <row r="534" spans="11:11" x14ac:dyDescent="0.25">
      <c r="K534" s="2"/>
    </row>
    <row r="535" spans="11:11" x14ac:dyDescent="0.25">
      <c r="K535" s="2"/>
    </row>
    <row r="536" spans="11:11" x14ac:dyDescent="0.25">
      <c r="K536" s="2"/>
    </row>
    <row r="537" spans="11:11" x14ac:dyDescent="0.25">
      <c r="K537" s="2"/>
    </row>
    <row r="538" spans="11:11" x14ac:dyDescent="0.25">
      <c r="K538" s="2"/>
    </row>
    <row r="539" spans="11:11" x14ac:dyDescent="0.25">
      <c r="K539" s="2"/>
    </row>
    <row r="540" spans="11:11" x14ac:dyDescent="0.25">
      <c r="K540" s="2"/>
    </row>
    <row r="541" spans="11:11" x14ac:dyDescent="0.25">
      <c r="K541" s="2"/>
    </row>
    <row r="542" spans="11:11" x14ac:dyDescent="0.25">
      <c r="K542" s="2"/>
    </row>
    <row r="543" spans="11:11" x14ac:dyDescent="0.25">
      <c r="K543" s="2"/>
    </row>
    <row r="544" spans="11:11" x14ac:dyDescent="0.25">
      <c r="K544" s="2"/>
    </row>
    <row r="545" spans="2:11" x14ac:dyDescent="0.25">
      <c r="K545" s="2"/>
    </row>
    <row r="546" spans="2:11" x14ac:dyDescent="0.25">
      <c r="K546" s="2"/>
    </row>
    <row r="547" spans="2:11" x14ac:dyDescent="0.25">
      <c r="B547" s="3"/>
      <c r="K547" s="2"/>
    </row>
    <row r="548" spans="2:11" x14ac:dyDescent="0.25">
      <c r="B548" s="3"/>
      <c r="K548" s="2"/>
    </row>
    <row r="549" spans="2:11" x14ac:dyDescent="0.25">
      <c r="K549" s="2"/>
    </row>
    <row r="550" spans="2:11" x14ac:dyDescent="0.25">
      <c r="K550" s="2"/>
    </row>
    <row r="551" spans="2:11" x14ac:dyDescent="0.25">
      <c r="K551" s="2"/>
    </row>
    <row r="552" spans="2:11" x14ac:dyDescent="0.25">
      <c r="K552" s="2"/>
    </row>
    <row r="553" spans="2:11" x14ac:dyDescent="0.25">
      <c r="K553" s="2"/>
    </row>
    <row r="554" spans="2:11" x14ac:dyDescent="0.25">
      <c r="K554" s="2"/>
    </row>
    <row r="555" spans="2:11" x14ac:dyDescent="0.25">
      <c r="K555" s="2"/>
    </row>
    <row r="556" spans="2:11" x14ac:dyDescent="0.25">
      <c r="K556" s="2"/>
    </row>
    <row r="557" spans="2:11" x14ac:dyDescent="0.25">
      <c r="K557" s="2"/>
    </row>
    <row r="558" spans="2:11" x14ac:dyDescent="0.25">
      <c r="K558" s="2"/>
    </row>
    <row r="559" spans="2:11" x14ac:dyDescent="0.25">
      <c r="K559" s="2"/>
    </row>
    <row r="560" spans="2:11" x14ac:dyDescent="0.25">
      <c r="K560" s="2"/>
    </row>
    <row r="561" spans="11:11" x14ac:dyDescent="0.25">
      <c r="K561" s="2"/>
    </row>
    <row r="562" spans="11:11" x14ac:dyDescent="0.25">
      <c r="K562" s="2"/>
    </row>
    <row r="563" spans="11:11" x14ac:dyDescent="0.25">
      <c r="K563" s="2"/>
    </row>
    <row r="564" spans="11:11" x14ac:dyDescent="0.25">
      <c r="K564" s="2"/>
    </row>
    <row r="565" spans="11:11" x14ac:dyDescent="0.25">
      <c r="K565" s="2"/>
    </row>
    <row r="566" spans="11:11" x14ac:dyDescent="0.25">
      <c r="K566" s="2"/>
    </row>
    <row r="567" spans="11:11" x14ac:dyDescent="0.25">
      <c r="K567" s="2"/>
    </row>
    <row r="568" spans="11:11" x14ac:dyDescent="0.25">
      <c r="K568" s="2"/>
    </row>
    <row r="569" spans="11:11" x14ac:dyDescent="0.25">
      <c r="K569" s="2"/>
    </row>
    <row r="570" spans="11:11" x14ac:dyDescent="0.25">
      <c r="K570" s="2"/>
    </row>
    <row r="571" spans="11:11" x14ac:dyDescent="0.25">
      <c r="K571" s="2"/>
    </row>
    <row r="572" spans="11:11" x14ac:dyDescent="0.25">
      <c r="K572" s="2"/>
    </row>
    <row r="573" spans="11:11" x14ac:dyDescent="0.25">
      <c r="K573" s="2"/>
    </row>
    <row r="574" spans="11:11" x14ac:dyDescent="0.25">
      <c r="K574" s="2"/>
    </row>
    <row r="575" spans="11:11" x14ac:dyDescent="0.25">
      <c r="K575" s="2"/>
    </row>
    <row r="576" spans="11:11" x14ac:dyDescent="0.25">
      <c r="K576" s="2"/>
    </row>
    <row r="577" spans="2:11" x14ac:dyDescent="0.25">
      <c r="K577" s="2"/>
    </row>
    <row r="578" spans="2:11" x14ac:dyDescent="0.25">
      <c r="K578" s="2"/>
    </row>
    <row r="579" spans="2:11" x14ac:dyDescent="0.25">
      <c r="K579" s="2"/>
    </row>
    <row r="580" spans="2:11" x14ac:dyDescent="0.25">
      <c r="K580" s="2"/>
    </row>
    <row r="581" spans="2:11" x14ac:dyDescent="0.25">
      <c r="K581" s="2"/>
    </row>
    <row r="582" spans="2:11" x14ac:dyDescent="0.25">
      <c r="K582" s="2"/>
    </row>
    <row r="583" spans="2:11" x14ac:dyDescent="0.25">
      <c r="K583" s="2"/>
    </row>
    <row r="584" spans="2:11" x14ac:dyDescent="0.25">
      <c r="K584" s="2"/>
    </row>
    <row r="585" spans="2:11" x14ac:dyDescent="0.25">
      <c r="K585" s="2"/>
    </row>
    <row r="586" spans="2:11" x14ac:dyDescent="0.25">
      <c r="K586" s="2"/>
    </row>
    <row r="587" spans="2:11" x14ac:dyDescent="0.25">
      <c r="K587" s="2"/>
    </row>
    <row r="588" spans="2:11" x14ac:dyDescent="0.25">
      <c r="K588" s="2"/>
    </row>
    <row r="589" spans="2:11" x14ac:dyDescent="0.25">
      <c r="B589" s="3"/>
      <c r="K589" s="2"/>
    </row>
    <row r="590" spans="2:11" x14ac:dyDescent="0.25">
      <c r="B590" s="3"/>
      <c r="K590" s="2"/>
    </row>
    <row r="591" spans="2:11" x14ac:dyDescent="0.25">
      <c r="K591" s="2"/>
    </row>
    <row r="592" spans="2:11" x14ac:dyDescent="0.25">
      <c r="K592" s="2"/>
    </row>
    <row r="593" spans="11:11" x14ac:dyDescent="0.25">
      <c r="K593" s="2"/>
    </row>
    <row r="594" spans="11:11" x14ac:dyDescent="0.25">
      <c r="K594" s="2"/>
    </row>
    <row r="595" spans="11:11" x14ac:dyDescent="0.25">
      <c r="K595" s="2"/>
    </row>
    <row r="596" spans="11:11" x14ac:dyDescent="0.25">
      <c r="K596" s="2"/>
    </row>
    <row r="597" spans="11:11" x14ac:dyDescent="0.25">
      <c r="K597" s="2"/>
    </row>
    <row r="598" spans="11:11" x14ac:dyDescent="0.25">
      <c r="K598" s="2"/>
    </row>
    <row r="599" spans="11:11" x14ac:dyDescent="0.25">
      <c r="K599" s="2"/>
    </row>
  </sheetData>
  <autoFilter ref="A1:T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7"/>
  <sheetViews>
    <sheetView workbookViewId="0">
      <selection activeCell="A606" sqref="A606:C607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3.25" hidden="1" customHeight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8.75" hidden="1" customHeight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1" spans="1:19" x14ac:dyDescent="0.25">
      <c r="A601" s="13"/>
      <c r="B601" s="1"/>
    </row>
    <row r="602" spans="1:19" x14ac:dyDescent="0.25">
      <c r="A602" s="13"/>
      <c r="B602" s="24"/>
    </row>
    <row r="603" spans="1:19" x14ac:dyDescent="0.25">
      <c r="A603" t="s">
        <v>625</v>
      </c>
    </row>
    <row r="606" spans="1:19" x14ac:dyDescent="0.25">
      <c r="A606" s="13" t="s">
        <v>611</v>
      </c>
      <c r="B606" s="1">
        <v>2</v>
      </c>
      <c r="C606" t="s">
        <v>626</v>
      </c>
    </row>
    <row r="607" spans="1:19" x14ac:dyDescent="0.25">
      <c r="A607" s="13" t="s">
        <v>616</v>
      </c>
      <c r="B607" s="24">
        <v>2</v>
      </c>
      <c r="C607" t="s">
        <v>626</v>
      </c>
    </row>
  </sheetData>
  <autoFilter ref="A1:T599">
    <filterColumn colId="4">
      <filters>
        <filter val="SP262014IT16RFOP022 - Numero di interventi di miglioramento e ripristino delle capacità di invaso (CUP)"/>
      </filters>
    </filterColumn>
  </autoFilter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5"/>
  <sheetViews>
    <sheetView workbookViewId="0">
      <selection activeCell="D607" sqref="D607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 s="8">
        <v>2</v>
      </c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 s="8">
        <v>2</v>
      </c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 s="8">
        <v>2</v>
      </c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 s="8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 s="8">
        <v>1</v>
      </c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 s="8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 s="8">
        <v>1</v>
      </c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 s="8">
        <v>3</v>
      </c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 s="8">
        <v>1</v>
      </c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2" spans="1:19" x14ac:dyDescent="0.25">
      <c r="A602" s="14" t="s">
        <v>627</v>
      </c>
    </row>
    <row r="604" spans="1:19" x14ac:dyDescent="0.25">
      <c r="A604" s="13" t="s">
        <v>611</v>
      </c>
      <c r="B604" s="1">
        <v>10</v>
      </c>
      <c r="C604" t="s">
        <v>630</v>
      </c>
    </row>
    <row r="605" spans="1:19" x14ac:dyDescent="0.25">
      <c r="A605" s="13" t="s">
        <v>616</v>
      </c>
      <c r="B605" s="24">
        <v>15</v>
      </c>
      <c r="C605" t="s">
        <v>630</v>
      </c>
    </row>
  </sheetData>
  <autoFilter ref="A1:T599">
    <filterColumn colId="4">
      <filters>
        <filter val="SP292014IT16RFOP022 - Impianti di depurazione delle acque reflue urbane per tipologia di trattamento Secondario e Terziario (CUP)"/>
      </filters>
    </filterColumn>
    <filterColumn colId="11">
      <filters>
        <filter val="C"/>
      </filters>
    </filterColumn>
  </autoFilter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5"/>
  <sheetViews>
    <sheetView workbookViewId="0">
      <selection activeCell="C605" sqref="C605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x14ac:dyDescent="0.25">
      <c r="A375" s="41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x14ac:dyDescent="0.25">
      <c r="A404" s="27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x14ac:dyDescent="0.25">
      <c r="A410" s="27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x14ac:dyDescent="0.25">
      <c r="A412" s="27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x14ac:dyDescent="0.25">
      <c r="A418" s="27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x14ac:dyDescent="0.25">
      <c r="A425" s="27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x14ac:dyDescent="0.25">
      <c r="A428" s="27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x14ac:dyDescent="0.25">
      <c r="A433" s="27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x14ac:dyDescent="0.25">
      <c r="A436" s="27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x14ac:dyDescent="0.25">
      <c r="A449" s="27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x14ac:dyDescent="0.25">
      <c r="A459" s="27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x14ac:dyDescent="0.25">
      <c r="A462" s="27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x14ac:dyDescent="0.25">
      <c r="A464" s="41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x14ac:dyDescent="0.25">
      <c r="A465" s="27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x14ac:dyDescent="0.25">
      <c r="A475" s="27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2" spans="1:19" x14ac:dyDescent="0.25">
      <c r="A602" t="s">
        <v>628</v>
      </c>
    </row>
    <row r="604" spans="1:19" x14ac:dyDescent="0.25">
      <c r="A604" s="13" t="s">
        <v>611</v>
      </c>
      <c r="B604" s="1">
        <v>15</v>
      </c>
      <c r="C604" t="s">
        <v>629</v>
      </c>
    </row>
    <row r="605" spans="1:19" x14ac:dyDescent="0.25">
      <c r="A605" s="13" t="s">
        <v>616</v>
      </c>
      <c r="B605" s="24">
        <v>30</v>
      </c>
      <c r="C605" t="s">
        <v>629</v>
      </c>
    </row>
  </sheetData>
  <autoFilter ref="A1:T599">
    <filterColumn colId="4">
      <filters>
        <filter val="SP312014IT16RFOP022 - Numero di interventi sul patrimonio culturale realizzati (CUP)"/>
      </filters>
    </filterColumn>
    <filterColumn colId="11">
      <filters>
        <filter val="A"/>
        <filter val="C"/>
      </filters>
    </filterColumn>
    <filterColumn colId="15">
      <filters>
        <filter val="S"/>
      </filters>
    </filterColumn>
  </autoFilter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4"/>
  <sheetViews>
    <sheetView workbookViewId="0">
      <selection activeCell="B534" sqref="B534:B594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3" spans="1:19" x14ac:dyDescent="0.25">
      <c r="A603" s="13" t="s">
        <v>611</v>
      </c>
      <c r="B603" s="1">
        <v>5</v>
      </c>
      <c r="C603" t="s">
        <v>629</v>
      </c>
    </row>
    <row r="604" spans="1:19" x14ac:dyDescent="0.25">
      <c r="A604" s="13" t="s">
        <v>616</v>
      </c>
      <c r="B604" s="24">
        <v>24</v>
      </c>
      <c r="C604" t="s">
        <v>629</v>
      </c>
    </row>
  </sheetData>
  <autoFilter ref="A1:T599">
    <filterColumn colId="4">
      <filters>
        <filter val="SP332014IT16RFOP022 - Numero di progetti integrati ambientali, culturali e turistici realizzati (CUP)"/>
      </filters>
    </filterColumn>
    <filterColumn colId="11">
      <filters>
        <filter val="A"/>
        <filter val="C"/>
      </filters>
    </filterColumn>
    <filterColumn colId="15">
      <filters>
        <filter val="S"/>
      </filters>
    </filterColumn>
  </autoFilter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T606"/>
  <sheetViews>
    <sheetView tabSelected="1" workbookViewId="0">
      <selection activeCell="A603" sqref="A603:D604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hidden="1" customWidth="1"/>
    <col min="8" max="8" width="0" hidden="1" customWidth="1"/>
    <col min="9" max="9" width="9" hidden="1" customWidth="1"/>
    <col min="10" max="10" width="15.7109375" style="6" customWidth="1"/>
    <col min="11" max="11" width="15.7109375" bestFit="1" customWidth="1"/>
    <col min="15" max="15" width="26.5703125" customWidth="1"/>
    <col min="18" max="18" width="0" hidden="1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x14ac:dyDescent="0.25">
      <c r="A518" s="42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x14ac:dyDescent="0.25">
      <c r="A519" s="42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x14ac:dyDescent="0.25">
      <c r="A521" s="42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x14ac:dyDescent="0.25">
      <c r="A524" s="42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x14ac:dyDescent="0.25">
      <c r="A526" s="42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x14ac:dyDescent="0.25">
      <c r="A527" s="42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3" spans="1:19" x14ac:dyDescent="0.25">
      <c r="A603" s="13" t="s">
        <v>611</v>
      </c>
      <c r="B603" s="1">
        <v>4</v>
      </c>
      <c r="C603" t="s">
        <v>632</v>
      </c>
    </row>
    <row r="604" spans="1:19" x14ac:dyDescent="0.25">
      <c r="A604" s="13" t="s">
        <v>616</v>
      </c>
      <c r="B604" s="24">
        <v>6</v>
      </c>
      <c r="C604" t="s">
        <v>632</v>
      </c>
    </row>
    <row r="606" spans="1:19" x14ac:dyDescent="0.25">
      <c r="A606" t="s">
        <v>631</v>
      </c>
    </row>
  </sheetData>
  <autoFilter ref="A1:T599">
    <filterColumn colId="4">
      <filters>
        <filter val="SP522014IT16RFOP022 - Azioni di comunicazione realizzate  (CUP)"/>
      </filters>
    </filterColumn>
  </autoFilter>
  <pageMargins left="0.7" right="0.7" top="0.75" bottom="0.75" header="0.3" footer="0.3"/>
  <pageSetup paperSize="9" scale="4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5"/>
  <sheetViews>
    <sheetView workbookViewId="0">
      <selection activeCell="B615" sqref="B615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4" spans="1:19" x14ac:dyDescent="0.25">
      <c r="A604" s="13" t="s">
        <v>611</v>
      </c>
      <c r="B604" s="1">
        <v>2</v>
      </c>
      <c r="C604" t="s">
        <v>629</v>
      </c>
    </row>
    <row r="605" spans="1:19" x14ac:dyDescent="0.25">
      <c r="A605" s="13" t="s">
        <v>616</v>
      </c>
      <c r="B605" s="24">
        <v>2</v>
      </c>
      <c r="C605" t="s">
        <v>629</v>
      </c>
    </row>
  </sheetData>
  <autoFilter ref="A1:T599">
    <filterColumn colId="4">
      <filters>
        <filter val="SP252014IT16RFOP022 - Numero di reti idriche realizzate (CUP)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</vt:i4>
      </vt:variant>
    </vt:vector>
  </HeadingPairs>
  <TitlesOfParts>
    <vt:vector size="14" baseType="lpstr">
      <vt:lpstr>Indicatori Fisici di Risultato </vt:lpstr>
      <vt:lpstr>CO17 Rifiuti</vt:lpstr>
      <vt:lpstr>SP23 Centri raccolta</vt:lpstr>
      <vt:lpstr>Sp24 impianti di trattamento</vt:lpstr>
      <vt:lpstr>CO18 Pop add idrico</vt:lpstr>
      <vt:lpstr>CO19Depurazione</vt:lpstr>
      <vt:lpstr>SP54 Comunicazione</vt:lpstr>
      <vt:lpstr>SP26 capacità di invaso</vt:lpstr>
      <vt:lpstr>SP29 impianti di depurazione</vt:lpstr>
      <vt:lpstr>Sp31 patrimonio culturale</vt:lpstr>
      <vt:lpstr>Sp33 progetti cult_ ambientali</vt:lpstr>
      <vt:lpstr>Sp52 Azioni di comunicazione</vt:lpstr>
      <vt:lpstr>sp25 reti idriche</vt:lpstr>
      <vt:lpstr>'Sp52 Azioni di comunicazione'!Area_stampa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Capece Maria Grazia</dc:creator>
  <cp:lastModifiedBy>La Notte Concetta</cp:lastModifiedBy>
  <cp:lastPrinted>2025-12-19T10:40:45Z</cp:lastPrinted>
  <dcterms:created xsi:type="dcterms:W3CDTF">2025-12-15T12:48:51Z</dcterms:created>
  <dcterms:modified xsi:type="dcterms:W3CDTF">2025-12-22T09:34:52Z</dcterms:modified>
</cp:coreProperties>
</file>